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3990" windowWidth="20520" windowHeight="5400"/>
  </bookViews>
  <sheets>
    <sheet name="F-07 FEIP" sheetId="28" r:id="rId1"/>
  </sheets>
  <definedNames>
    <definedName name="_xlnm.Print_Area" localSheetId="0">'F-07 FEIP'!$A$1:$Y$161</definedName>
    <definedName name="_xlnm.Print_Titles" localSheetId="0">'F-07 FEIP'!$1:$7</definedName>
  </definedNames>
  <calcPr calcId="125725"/>
</workbook>
</file>

<file path=xl/calcChain.xml><?xml version="1.0" encoding="utf-8"?>
<calcChain xmlns="http://schemas.openxmlformats.org/spreadsheetml/2006/main">
  <c r="T103" i="28"/>
  <c r="T104" s="1"/>
  <c r="T87"/>
  <c r="T88" s="1"/>
  <c r="T72"/>
  <c r="T71"/>
  <c r="T55"/>
  <c r="T56" s="1"/>
  <c r="T22"/>
  <c r="T23" s="1"/>
  <c r="S149" l="1"/>
  <c r="K148"/>
  <c r="H148"/>
  <c r="G148"/>
  <c r="F148"/>
  <c r="E148"/>
  <c r="D148"/>
  <c r="Q147"/>
  <c r="Q146"/>
  <c r="Q145"/>
  <c r="Q144"/>
  <c r="T38"/>
  <c r="T39" s="1"/>
  <c r="T153" s="1"/>
  <c r="G135"/>
  <c r="R151"/>
  <c r="R152" s="1"/>
  <c r="Q151"/>
  <c r="Q152" s="1"/>
  <c r="P151"/>
  <c r="P152" s="1"/>
  <c r="J151"/>
  <c r="J152" s="1"/>
  <c r="I151"/>
  <c r="I152" s="1"/>
  <c r="H151"/>
  <c r="H152" s="1"/>
  <c r="G151"/>
  <c r="G152" s="1"/>
  <c r="V150"/>
  <c r="V151" s="1"/>
  <c r="V152" s="1"/>
  <c r="K150"/>
  <c r="K151" s="1"/>
  <c r="Q148" l="1"/>
  <c r="W150"/>
  <c r="K152"/>
  <c r="M151"/>
  <c r="M150"/>
  <c r="M152" l="1"/>
  <c r="N151"/>
  <c r="N152" l="1"/>
  <c r="S151"/>
  <c r="V54" l="1"/>
  <c r="O38"/>
  <c r="O39" s="1"/>
  <c r="O153" s="1"/>
  <c r="Q37"/>
  <c r="Q21"/>
  <c r="K21"/>
  <c r="M21" s="1"/>
  <c r="K19"/>
  <c r="H19"/>
  <c r="G19"/>
  <c r="F19"/>
  <c r="E19"/>
  <c r="D19"/>
  <c r="Q18"/>
  <c r="Q17"/>
  <c r="Q16"/>
  <c r="Q15"/>
  <c r="K35"/>
  <c r="H35"/>
  <c r="G35"/>
  <c r="F35"/>
  <c r="E35"/>
  <c r="D35"/>
  <c r="Q34"/>
  <c r="Q33"/>
  <c r="Q32"/>
  <c r="Q31"/>
  <c r="K51"/>
  <c r="H51"/>
  <c r="G51"/>
  <c r="F51"/>
  <c r="E51"/>
  <c r="D51"/>
  <c r="Q50"/>
  <c r="Q49"/>
  <c r="Q48"/>
  <c r="Q47"/>
  <c r="K68"/>
  <c r="H68"/>
  <c r="G68"/>
  <c r="F68"/>
  <c r="E68"/>
  <c r="D68"/>
  <c r="Q67"/>
  <c r="Q66"/>
  <c r="Q65"/>
  <c r="Q64"/>
  <c r="K84"/>
  <c r="H84"/>
  <c r="G84"/>
  <c r="F84"/>
  <c r="E84"/>
  <c r="D84"/>
  <c r="Q83"/>
  <c r="Q82"/>
  <c r="Q81"/>
  <c r="Q80"/>
  <c r="K100"/>
  <c r="H100"/>
  <c r="G100"/>
  <c r="F100"/>
  <c r="E100"/>
  <c r="D100"/>
  <c r="Q99"/>
  <c r="Q98"/>
  <c r="Q97"/>
  <c r="Q96"/>
  <c r="K116"/>
  <c r="H116"/>
  <c r="G116"/>
  <c r="F116"/>
  <c r="E116"/>
  <c r="D116"/>
  <c r="Q115"/>
  <c r="Q114"/>
  <c r="Q113"/>
  <c r="Q112"/>
  <c r="K132"/>
  <c r="H132"/>
  <c r="G132"/>
  <c r="F132"/>
  <c r="E132"/>
  <c r="D132"/>
  <c r="Q131"/>
  <c r="Q130"/>
  <c r="Q129"/>
  <c r="Q128"/>
  <c r="N119"/>
  <c r="N120" s="1"/>
  <c r="N103"/>
  <c r="N104" s="1"/>
  <c r="N87"/>
  <c r="N88" s="1"/>
  <c r="N71"/>
  <c r="N72" s="1"/>
  <c r="N55"/>
  <c r="N56" s="1"/>
  <c r="N38"/>
  <c r="N39" s="1"/>
  <c r="N135"/>
  <c r="N136" s="1"/>
  <c r="N22"/>
  <c r="N23" s="1"/>
  <c r="U134"/>
  <c r="U118"/>
  <c r="U102"/>
  <c r="V21"/>
  <c r="P134"/>
  <c r="Q134" s="1"/>
  <c r="Q118"/>
  <c r="Q102"/>
  <c r="Q86"/>
  <c r="Q70"/>
  <c r="Q54"/>
  <c r="G37"/>
  <c r="N153" l="1"/>
  <c r="Q116"/>
  <c r="Q84"/>
  <c r="Q51"/>
  <c r="Q19"/>
  <c r="Q132"/>
  <c r="Q100"/>
  <c r="Q68"/>
  <c r="Q35"/>
  <c r="W21"/>
  <c r="G118"/>
  <c r="P135" l="1"/>
  <c r="P136" s="1"/>
  <c r="G136" l="1"/>
  <c r="U119" l="1"/>
  <c r="U120" s="1"/>
  <c r="R119"/>
  <c r="R120" s="1"/>
  <c r="Q119"/>
  <c r="Q120" s="1"/>
  <c r="P119"/>
  <c r="P120" s="1"/>
  <c r="J119"/>
  <c r="J120" s="1"/>
  <c r="H119"/>
  <c r="H120" s="1"/>
  <c r="G119"/>
  <c r="G120" s="1"/>
  <c r="V118"/>
  <c r="V119" s="1"/>
  <c r="V120" s="1"/>
  <c r="K118"/>
  <c r="W118" s="1"/>
  <c r="S118" l="1"/>
  <c r="S119" s="1"/>
  <c r="S120" s="1"/>
  <c r="M118"/>
  <c r="L118"/>
  <c r="K119"/>
  <c r="I119"/>
  <c r="I120" s="1"/>
  <c r="U103"/>
  <c r="U104" s="1"/>
  <c r="U86"/>
  <c r="U70"/>
  <c r="U54"/>
  <c r="K120" l="1"/>
  <c r="M120" s="1"/>
  <c r="M119"/>
  <c r="S109"/>
  <c r="U22"/>
  <c r="U23" s="1"/>
  <c r="U87"/>
  <c r="U88" s="1"/>
  <c r="U71"/>
  <c r="U72" s="1"/>
  <c r="U55"/>
  <c r="U56" s="1"/>
  <c r="U135"/>
  <c r="U136" s="1"/>
  <c r="S125"/>
  <c r="H135" l="1"/>
  <c r="H136" s="1"/>
  <c r="J135"/>
  <c r="Q135"/>
  <c r="Q136" s="1"/>
  <c r="R135"/>
  <c r="R136" s="1"/>
  <c r="J136"/>
  <c r="V134" l="1"/>
  <c r="V135" s="1"/>
  <c r="V102"/>
  <c r="V86"/>
  <c r="V37"/>
  <c r="U38" s="1"/>
  <c r="I135"/>
  <c r="U39" l="1"/>
  <c r="U153" s="1"/>
  <c r="I136"/>
  <c r="V136"/>
  <c r="V70" l="1"/>
  <c r="V71" s="1"/>
  <c r="V72" s="1"/>
  <c r="R71"/>
  <c r="R72" s="1"/>
  <c r="R103"/>
  <c r="R104" s="1"/>
  <c r="R87"/>
  <c r="R88" s="1"/>
  <c r="R55"/>
  <c r="R38"/>
  <c r="R22"/>
  <c r="Q103"/>
  <c r="Q104" s="1"/>
  <c r="Q87"/>
  <c r="Q88" s="1"/>
  <c r="Q71"/>
  <c r="Q72" s="1"/>
  <c r="Q55"/>
  <c r="Q56" s="1"/>
  <c r="Q38"/>
  <c r="Q39" s="1"/>
  <c r="Q22"/>
  <c r="V103"/>
  <c r="V104" s="1"/>
  <c r="V87"/>
  <c r="V88" s="1"/>
  <c r="V55"/>
  <c r="V56" s="1"/>
  <c r="V38"/>
  <c r="V22"/>
  <c r="Q153" l="1"/>
  <c r="S153" s="1"/>
  <c r="V39"/>
  <c r="R56"/>
  <c r="R39"/>
  <c r="R23"/>
  <c r="Q23"/>
  <c r="V23"/>
  <c r="V153" l="1"/>
  <c r="R153"/>
  <c r="P38"/>
  <c r="K37" l="1"/>
  <c r="W37" s="1"/>
  <c r="L37" s="1"/>
  <c r="S38" l="1"/>
  <c r="M37"/>
  <c r="P103"/>
  <c r="P104" s="1"/>
  <c r="J103"/>
  <c r="J104" s="1"/>
  <c r="I103"/>
  <c r="I104" s="1"/>
  <c r="H103"/>
  <c r="H104" s="1"/>
  <c r="G103"/>
  <c r="G104" s="1"/>
  <c r="K102"/>
  <c r="W102" s="1"/>
  <c r="M102" l="1"/>
  <c r="L102"/>
  <c r="S102"/>
  <c r="S103" s="1"/>
  <c r="S104" s="1"/>
  <c r="S39"/>
  <c r="K103"/>
  <c r="K134"/>
  <c r="W134" s="1"/>
  <c r="M134" l="1"/>
  <c r="L134"/>
  <c r="K104"/>
  <c r="M104" s="1"/>
  <c r="M103"/>
  <c r="K135"/>
  <c r="S134"/>
  <c r="S135" s="1"/>
  <c r="S136" s="1"/>
  <c r="K70"/>
  <c r="M70" l="1"/>
  <c r="W70"/>
  <c r="L70" s="1"/>
  <c r="K136"/>
  <c r="M135"/>
  <c r="S70"/>
  <c r="S71" s="1"/>
  <c r="S72" s="1"/>
  <c r="K71"/>
  <c r="M71" s="1"/>
  <c r="P87"/>
  <c r="P88" s="1"/>
  <c r="J87"/>
  <c r="J88" s="1"/>
  <c r="I87"/>
  <c r="I88" s="1"/>
  <c r="H87"/>
  <c r="H88" s="1"/>
  <c r="G87"/>
  <c r="G88" s="1"/>
  <c r="K86"/>
  <c r="L21"/>
  <c r="G22"/>
  <c r="H22"/>
  <c r="H23" s="1"/>
  <c r="I22"/>
  <c r="J22"/>
  <c r="J23" s="1"/>
  <c r="P22"/>
  <c r="G38"/>
  <c r="H38"/>
  <c r="I38"/>
  <c r="I39" s="1"/>
  <c r="J38"/>
  <c r="J39" s="1"/>
  <c r="P39"/>
  <c r="K54"/>
  <c r="G55"/>
  <c r="G56" s="1"/>
  <c r="H55"/>
  <c r="H56" s="1"/>
  <c r="I55"/>
  <c r="I56" s="1"/>
  <c r="J55"/>
  <c r="J56" s="1"/>
  <c r="P55"/>
  <c r="G71"/>
  <c r="G72" s="1"/>
  <c r="H71"/>
  <c r="H72" s="1"/>
  <c r="I71"/>
  <c r="I72" s="1"/>
  <c r="J71"/>
  <c r="J72" s="1"/>
  <c r="P71"/>
  <c r="J153" l="1"/>
  <c r="M136"/>
  <c r="G23"/>
  <c r="M86"/>
  <c r="W86"/>
  <c r="L86" s="1"/>
  <c r="M54"/>
  <c r="W54"/>
  <c r="L54" s="1"/>
  <c r="K72"/>
  <c r="M72" s="1"/>
  <c r="S133"/>
  <c r="S21"/>
  <c r="S22" s="1"/>
  <c r="S54"/>
  <c r="S55" s="1"/>
  <c r="S56" s="1"/>
  <c r="S86"/>
  <c r="S87" s="1"/>
  <c r="S88" s="1"/>
  <c r="I23"/>
  <c r="I153" s="1"/>
  <c r="K22"/>
  <c r="H39"/>
  <c r="H153" s="1"/>
  <c r="G39"/>
  <c r="P72"/>
  <c r="K87"/>
  <c r="K55"/>
  <c r="P56"/>
  <c r="P23"/>
  <c r="K38"/>
  <c r="M38" s="1"/>
  <c r="G153" l="1"/>
  <c r="P153"/>
  <c r="K88"/>
  <c r="M87"/>
  <c r="K56"/>
  <c r="M56" s="1"/>
  <c r="M55"/>
  <c r="K23"/>
  <c r="M23" s="1"/>
  <c r="M22"/>
  <c r="S77"/>
  <c r="S23"/>
  <c r="K39"/>
  <c r="M39" s="1"/>
  <c r="K153" l="1"/>
  <c r="M88"/>
  <c r="M153" s="1"/>
  <c r="S44"/>
</calcChain>
</file>

<file path=xl/sharedStrings.xml><?xml version="1.0" encoding="utf-8"?>
<sst xmlns="http://schemas.openxmlformats.org/spreadsheetml/2006/main" count="587" uniqueCount="87">
  <si>
    <t>Nombre de la Obra / Acción</t>
  </si>
  <si>
    <t>Municipio</t>
  </si>
  <si>
    <t>Localidad</t>
  </si>
  <si>
    <t>Federal</t>
  </si>
  <si>
    <t>Estatal</t>
  </si>
  <si>
    <t>Beneficiarios</t>
  </si>
  <si>
    <t>Total</t>
  </si>
  <si>
    <t>Ubicación</t>
  </si>
  <si>
    <t>Modalidad  de Ejecución</t>
  </si>
  <si>
    <t>Estructura Financiera</t>
  </si>
  <si>
    <t>Avance Físico</t>
  </si>
  <si>
    <t>Avance Financiero</t>
  </si>
  <si>
    <t>Acta de Entrega - Recepción</t>
  </si>
  <si>
    <t>Observación</t>
  </si>
  <si>
    <t>Ejercido</t>
  </si>
  <si>
    <t>Si/No</t>
  </si>
  <si>
    <t>Gasto Corriente</t>
  </si>
  <si>
    <t>Subtotal de gasto corriente:</t>
  </si>
  <si>
    <t>GRAN TOTAL (suma total de fondo):</t>
  </si>
  <si>
    <t>DIRECTOR GENERAL</t>
  </si>
  <si>
    <t>INSTITUTO DE CAPACITACIÓN PARA EL TRABAJO DEL ESTADO DE HIDALGO</t>
  </si>
  <si>
    <t>Si</t>
  </si>
  <si>
    <t>Nombre de la Unidad Administrativa: ICATHI</t>
  </si>
  <si>
    <t>TOTAL DE EJERCICIO 2008</t>
  </si>
  <si>
    <t>Adminsitración</t>
  </si>
  <si>
    <t>Proyectos especiales</t>
  </si>
  <si>
    <t>Ejercicio: 2008</t>
  </si>
  <si>
    <t>TOTAL DE EJERCICIO 2007</t>
  </si>
  <si>
    <t>Becas de transporte</t>
  </si>
  <si>
    <t>Ejercicio: 2007</t>
  </si>
  <si>
    <t>TOTAL DE EJERCICIO 2006</t>
  </si>
  <si>
    <t>Ejercicio: 2006</t>
  </si>
  <si>
    <t>TOTAL DE EJERCICIO 2005</t>
  </si>
  <si>
    <t>Ejercicio: 2005</t>
  </si>
  <si>
    <t>Fuente de Financiamiento: Fondo de previsión</t>
  </si>
  <si>
    <t>Ejercicio: 2009</t>
  </si>
  <si>
    <t>Fondo de Reserva</t>
  </si>
  <si>
    <t>TOTAL DE EJERCICIO 2009</t>
  </si>
  <si>
    <t>BALANZA</t>
  </si>
  <si>
    <t>Ejercicio: 2010</t>
  </si>
  <si>
    <t>TOTAL DE EJERCICIO</t>
  </si>
  <si>
    <t>Devengado</t>
  </si>
  <si>
    <t>DIRECTOR DE PLANEACIÓN</t>
  </si>
  <si>
    <t>Ejercicio: 2011</t>
  </si>
  <si>
    <t>TOTAL DE EJERCICIO 2011</t>
  </si>
  <si>
    <t>Modificado</t>
  </si>
  <si>
    <t>Años anteriores</t>
  </si>
  <si>
    <t>Autorizó</t>
  </si>
  <si>
    <t>Revisó</t>
  </si>
  <si>
    <t>Elaboró</t>
  </si>
  <si>
    <t>CUENTA PUBLICA</t>
  </si>
  <si>
    <t>Clave del Registro Contable</t>
  </si>
  <si>
    <t>Clave  de la Obra / Acción</t>
  </si>
  <si>
    <t>Momento Contable del Egreso</t>
  </si>
  <si>
    <t>Al periodo</t>
  </si>
  <si>
    <t>Acumulado</t>
  </si>
  <si>
    <t>oculta</t>
  </si>
  <si>
    <t xml:space="preserve">INFORME DE OBRAS Y ACCIONES </t>
  </si>
  <si>
    <t>AUTORIZADAS Y EJERCIDAS CON RECURSOS DE EJERCICIOS ANTERIORES</t>
  </si>
  <si>
    <t>Ingresoso Propios</t>
  </si>
  <si>
    <t>Gasto de Capital</t>
  </si>
  <si>
    <t>Subtotal de Gasto de Capital:</t>
  </si>
  <si>
    <t>3220-0001-0001-00-00</t>
  </si>
  <si>
    <t>3220-0001-0002-00-00</t>
  </si>
  <si>
    <t>3220-0001-0003-00-00</t>
  </si>
  <si>
    <t>3220-0001-0004-00-00</t>
  </si>
  <si>
    <t>3220-0001-0005-00-00</t>
  </si>
  <si>
    <t>3220-0001-0006-00-00</t>
  </si>
  <si>
    <t>3220-0001-0007-00-00</t>
  </si>
  <si>
    <t>3220-0001-0008-00-00</t>
  </si>
  <si>
    <t>Ejercicio:Sin Etiqueta</t>
  </si>
  <si>
    <t>Servicios personales</t>
  </si>
  <si>
    <t>N/A</t>
  </si>
  <si>
    <t>Materiales y suministros</t>
  </si>
  <si>
    <t>Servicios Generales</t>
  </si>
  <si>
    <t>ETC….</t>
  </si>
  <si>
    <t>SIN / ETIQUETA</t>
  </si>
  <si>
    <t>PABLO MORENO CALVA</t>
  </si>
  <si>
    <t>Ejercicio: 2012</t>
  </si>
  <si>
    <t>TOTAL DE EJERCICIO 2012</t>
  </si>
  <si>
    <t>DEL 1o. DE ENERO AL 31 DE DICIEMBRE DEL 2013</t>
  </si>
  <si>
    <t>CUENTA PÚBLICA</t>
  </si>
  <si>
    <t>NOTA1:EJERCIENDO AL 31 DE DICIEMBRE DEL 2013 DE PROYECTOS ESPECIALES AUTORIZADOS LA CANTIDAD DE $6´454,269.54 TENIENDO UN SALDO POR EJERCER DE $26´675,381.98 COMO SE OBSERVA EN LA CUENTAS 3220-0001-0000-00-00 FONDO DE PREVISION.</t>
  </si>
  <si>
    <t>HÉCTOR SOLARES MORALES</t>
  </si>
  <si>
    <t>MAYKA ORTEGA EGUILUZ</t>
  </si>
  <si>
    <t xml:space="preserve"> SECRETARIA DEL TRABAJO Y PREVISIÓN SOCIAL  Y </t>
  </si>
  <si>
    <t xml:space="preserve">PRESIDENTA DE LA H. JUNTA DE GOBIERNO 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</si>
</sst>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#,##0.0"/>
  </numFmts>
  <fonts count="2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name val="Tahoma"/>
      <family val="2"/>
    </font>
    <font>
      <b/>
      <sz val="10"/>
      <name val="Arial Narrow"/>
      <family val="2"/>
    </font>
    <font>
      <sz val="8"/>
      <name val="Arial Narrow"/>
      <family val="2"/>
    </font>
    <font>
      <sz val="10"/>
      <name val="Arial"/>
      <family val="2"/>
    </font>
    <font>
      <b/>
      <sz val="12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 Narrow"/>
      <family val="2"/>
    </font>
    <font>
      <b/>
      <sz val="7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1"/>
      <name val="Tahoma"/>
      <family val="2"/>
    </font>
    <font>
      <b/>
      <sz val="10"/>
      <name val="Tahoma"/>
      <family val="2"/>
    </font>
    <font>
      <sz val="9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b/>
      <sz val="6"/>
      <name val="Arial Narrow"/>
      <family val="2"/>
    </font>
    <font>
      <b/>
      <sz val="24"/>
      <name val="Arial Narrow"/>
      <family val="2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51"/>
        <bgColor indexed="29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9">
    <xf numFmtId="0" fontId="0" fillId="0" borderId="0"/>
    <xf numFmtId="0" fontId="7" fillId="0" borderId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43" fontId="19" fillId="3" borderId="0" applyFill="0"/>
    <xf numFmtId="9" fontId="7" fillId="0" borderId="0" applyFont="0" applyFill="0" applyBorder="0" applyAlignment="0" applyProtection="0"/>
    <xf numFmtId="0" fontId="1" fillId="0" borderId="0"/>
  </cellStyleXfs>
  <cellXfs count="151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Border="1"/>
    <xf numFmtId="4" fontId="3" fillId="0" borderId="0" xfId="0" applyNumberFormat="1" applyFont="1" applyBorder="1"/>
    <xf numFmtId="0" fontId="8" fillId="0" borderId="1" xfId="0" applyFont="1" applyBorder="1"/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8" fillId="0" borderId="2" xfId="0" applyFont="1" applyBorder="1"/>
    <xf numFmtId="0" fontId="13" fillId="0" borderId="2" xfId="0" applyFont="1" applyBorder="1"/>
    <xf numFmtId="4" fontId="13" fillId="0" borderId="2" xfId="0" applyNumberFormat="1" applyFont="1" applyBorder="1" applyAlignment="1">
      <alignment vertical="center"/>
    </xf>
    <xf numFmtId="15" fontId="13" fillId="0" borderId="2" xfId="0" applyNumberFormat="1" applyFont="1" applyBorder="1" applyAlignment="1">
      <alignment vertical="center"/>
    </xf>
    <xf numFmtId="15" fontId="13" fillId="0" borderId="2" xfId="0" applyNumberFormat="1" applyFont="1" applyBorder="1" applyAlignment="1">
      <alignment horizontal="center" vertical="center"/>
    </xf>
    <xf numFmtId="15" fontId="13" fillId="0" borderId="3" xfId="0" applyNumberFormat="1" applyFont="1" applyBorder="1" applyAlignment="1">
      <alignment horizontal="center" vertical="center"/>
    </xf>
    <xf numFmtId="0" fontId="3" fillId="0" borderId="0" xfId="0" applyFont="1" applyFill="1"/>
    <xf numFmtId="4" fontId="4" fillId="0" borderId="0" xfId="0" applyNumberFormat="1" applyFont="1"/>
    <xf numFmtId="4" fontId="3" fillId="0" borderId="0" xfId="0" applyNumberFormat="1" applyFont="1"/>
    <xf numFmtId="0" fontId="13" fillId="0" borderId="3" xfId="0" applyFont="1" applyBorder="1" applyAlignment="1">
      <alignment vertical="center"/>
    </xf>
    <xf numFmtId="164" fontId="13" fillId="0" borderId="3" xfId="0" applyNumberFormat="1" applyFont="1" applyBorder="1" applyAlignment="1">
      <alignment vertical="center"/>
    </xf>
    <xf numFmtId="9" fontId="13" fillId="0" borderId="3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7" fillId="0" borderId="3" xfId="0" applyNumberFormat="1" applyFont="1" applyBorder="1" applyAlignment="1">
      <alignment vertical="top" wrapText="1"/>
    </xf>
    <xf numFmtId="4" fontId="13" fillId="0" borderId="3" xfId="0" applyNumberFormat="1" applyFont="1" applyBorder="1" applyAlignment="1">
      <alignment vertical="center"/>
    </xf>
    <xf numFmtId="165" fontId="3" fillId="0" borderId="0" xfId="0" applyNumberFormat="1" applyFont="1" applyBorder="1"/>
    <xf numFmtId="4" fontId="0" fillId="0" borderId="0" xfId="0" applyNumberForma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3" fillId="2" borderId="0" xfId="0" applyFont="1" applyFill="1" applyBorder="1"/>
    <xf numFmtId="0" fontId="12" fillId="2" borderId="5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5" fontId="13" fillId="2" borderId="2" xfId="0" applyNumberFormat="1" applyFont="1" applyFill="1" applyBorder="1" applyAlignment="1">
      <alignment vertical="center"/>
    </xf>
    <xf numFmtId="4" fontId="13" fillId="2" borderId="3" xfId="0" applyNumberFormat="1" applyFont="1" applyFill="1" applyBorder="1" applyAlignment="1">
      <alignment vertical="center"/>
    </xf>
    <xf numFmtId="4" fontId="0" fillId="2" borderId="0" xfId="0" applyNumberFormat="1" applyFill="1" applyBorder="1" applyAlignment="1">
      <alignment horizontal="center" vertical="center" wrapText="1"/>
    </xf>
    <xf numFmtId="165" fontId="3" fillId="2" borderId="0" xfId="0" applyNumberFormat="1" applyFont="1" applyFill="1" applyBorder="1"/>
    <xf numFmtId="164" fontId="0" fillId="2" borderId="0" xfId="0" applyNumberFormat="1" applyFill="1" applyBorder="1" applyAlignment="1">
      <alignment horizontal="center" vertical="center" wrapText="1"/>
    </xf>
    <xf numFmtId="4" fontId="3" fillId="2" borderId="0" xfId="0" applyNumberFormat="1" applyFont="1" applyFill="1" applyBorder="1"/>
    <xf numFmtId="0" fontId="15" fillId="0" borderId="0" xfId="0" applyFont="1"/>
    <xf numFmtId="0" fontId="16" fillId="0" borderId="0" xfId="0" applyFont="1"/>
    <xf numFmtId="4" fontId="13" fillId="0" borderId="2" xfId="0" applyNumberFormat="1" applyFont="1" applyBorder="1"/>
    <xf numFmtId="164" fontId="13" fillId="0" borderId="2" xfId="0" applyNumberFormat="1" applyFont="1" applyBorder="1"/>
    <xf numFmtId="4" fontId="11" fillId="0" borderId="0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/>
    <xf numFmtId="0" fontId="13" fillId="0" borderId="4" xfId="0" applyFont="1" applyFill="1" applyBorder="1"/>
    <xf numFmtId="164" fontId="14" fillId="0" borderId="4" xfId="0" applyNumberFormat="1" applyFont="1" applyFill="1" applyBorder="1"/>
    <xf numFmtId="15" fontId="13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/>
    <xf numFmtId="15" fontId="13" fillId="0" borderId="4" xfId="0" applyNumberFormat="1" applyFont="1" applyFill="1" applyBorder="1" applyAlignment="1">
      <alignment vertical="center"/>
    </xf>
    <xf numFmtId="0" fontId="5" fillId="0" borderId="0" xfId="0" applyFont="1" applyFill="1" applyBorder="1"/>
    <xf numFmtId="0" fontId="14" fillId="0" borderId="0" xfId="0" applyFont="1" applyFill="1" applyBorder="1"/>
    <xf numFmtId="164" fontId="14" fillId="0" borderId="0" xfId="0" applyNumberFormat="1" applyFont="1" applyFill="1" applyBorder="1"/>
    <xf numFmtId="15" fontId="14" fillId="0" borderId="0" xfId="0" applyNumberFormat="1" applyFont="1" applyFill="1" applyBorder="1" applyAlignment="1">
      <alignment vertical="center"/>
    </xf>
    <xf numFmtId="15" fontId="1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15" fontId="13" fillId="0" borderId="2" xfId="0" applyNumberFormat="1" applyFont="1" applyFill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15" fontId="13" fillId="0" borderId="0" xfId="0" applyNumberFormat="1" applyFont="1" applyBorder="1" applyAlignment="1">
      <alignment vertical="center"/>
    </xf>
    <xf numFmtId="4" fontId="13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Border="1"/>
    <xf numFmtId="4" fontId="3" fillId="0" borderId="0" xfId="0" applyNumberFormat="1" applyFont="1" applyFill="1" applyBorder="1"/>
    <xf numFmtId="0" fontId="1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5" borderId="3" xfId="8" applyFont="1" applyFill="1" applyBorder="1" applyAlignment="1">
      <alignment horizontal="center" vertical="center"/>
    </xf>
    <xf numFmtId="0" fontId="8" fillId="5" borderId="4" xfId="0" applyFont="1" applyFill="1" applyBorder="1"/>
    <xf numFmtId="0" fontId="13" fillId="5" borderId="4" xfId="0" applyFont="1" applyFill="1" applyBorder="1"/>
    <xf numFmtId="164" fontId="14" fillId="5" borderId="4" xfId="0" applyNumberFormat="1" applyFont="1" applyFill="1" applyBorder="1"/>
    <xf numFmtId="15" fontId="13" fillId="5" borderId="4" xfId="0" applyNumberFormat="1" applyFont="1" applyFill="1" applyBorder="1" applyAlignment="1">
      <alignment horizontal="center" vertical="center"/>
    </xf>
    <xf numFmtId="15" fontId="13" fillId="5" borderId="4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7" borderId="2" xfId="8" applyFont="1" applyFill="1" applyBorder="1"/>
    <xf numFmtId="0" fontId="13" fillId="7" borderId="3" xfId="8" applyFont="1" applyFill="1" applyBorder="1"/>
    <xf numFmtId="0" fontId="8" fillId="5" borderId="4" xfId="8" applyFont="1" applyFill="1" applyBorder="1"/>
    <xf numFmtId="0" fontId="13" fillId="7" borderId="2" xfId="8" applyFont="1" applyFill="1" applyBorder="1"/>
    <xf numFmtId="4" fontId="13" fillId="7" borderId="2" xfId="8" applyNumberFormat="1" applyFont="1" applyFill="1" applyBorder="1" applyAlignment="1">
      <alignment vertical="center"/>
    </xf>
    <xf numFmtId="15" fontId="13" fillId="7" borderId="2" xfId="8" applyNumberFormat="1" applyFont="1" applyFill="1" applyBorder="1" applyAlignment="1">
      <alignment vertical="center"/>
    </xf>
    <xf numFmtId="15" fontId="13" fillId="7" borderId="2" xfId="8" applyNumberFormat="1" applyFont="1" applyFill="1" applyBorder="1" applyAlignment="1">
      <alignment horizontal="center" vertical="center"/>
    </xf>
    <xf numFmtId="164" fontId="13" fillId="7" borderId="3" xfId="8" applyNumberFormat="1" applyFont="1" applyFill="1" applyBorder="1"/>
    <xf numFmtId="0" fontId="13" fillId="8" borderId="3" xfId="0" applyFont="1" applyFill="1" applyBorder="1" applyAlignment="1">
      <alignment horizontal="center"/>
    </xf>
    <xf numFmtId="10" fontId="13" fillId="7" borderId="3" xfId="8" applyNumberFormat="1" applyFont="1" applyFill="1" applyBorder="1" applyAlignment="1">
      <alignment vertical="center"/>
    </xf>
    <xf numFmtId="15" fontId="13" fillId="7" borderId="3" xfId="8" applyNumberFormat="1" applyFont="1" applyFill="1" applyBorder="1" applyAlignment="1">
      <alignment horizontal="center" vertical="center"/>
    </xf>
    <xf numFmtId="0" fontId="11" fillId="7" borderId="3" xfId="8" applyFont="1" applyFill="1" applyBorder="1"/>
    <xf numFmtId="0" fontId="13" fillId="8" borderId="4" xfId="0" applyFont="1" applyFill="1" applyBorder="1" applyAlignment="1">
      <alignment horizontal="center"/>
    </xf>
    <xf numFmtId="15" fontId="13" fillId="7" borderId="3" xfId="8" applyNumberFormat="1" applyFont="1" applyFill="1" applyBorder="1" applyAlignment="1">
      <alignment vertical="center"/>
    </xf>
    <xf numFmtId="0" fontId="13" fillId="5" borderId="4" xfId="8" applyFont="1" applyFill="1" applyBorder="1"/>
    <xf numFmtId="164" fontId="14" fillId="5" borderId="4" xfId="8" applyNumberFormat="1" applyFont="1" applyFill="1" applyBorder="1"/>
    <xf numFmtId="15" fontId="13" fillId="5" borderId="4" xfId="8" applyNumberFormat="1" applyFont="1" applyFill="1" applyBorder="1" applyAlignment="1">
      <alignment vertical="center"/>
    </xf>
    <xf numFmtId="15" fontId="13" fillId="5" borderId="4" xfId="8" applyNumberFormat="1" applyFont="1" applyFill="1" applyBorder="1" applyAlignment="1">
      <alignment horizontal="center" vertical="center"/>
    </xf>
    <xf numFmtId="0" fontId="9" fillId="5" borderId="3" xfId="8" applyFont="1" applyFill="1" applyBorder="1" applyAlignment="1">
      <alignment horizontal="center" vertical="center" wrapText="1"/>
    </xf>
    <xf numFmtId="0" fontId="8" fillId="9" borderId="0" xfId="0" applyFont="1" applyFill="1" applyBorder="1"/>
    <xf numFmtId="0" fontId="8" fillId="0" borderId="9" xfId="0" applyFont="1" applyFill="1" applyBorder="1"/>
    <xf numFmtId="0" fontId="13" fillId="0" borderId="9" xfId="0" applyFont="1" applyFill="1" applyBorder="1"/>
    <xf numFmtId="164" fontId="14" fillId="0" borderId="9" xfId="0" applyNumberFormat="1" applyFont="1" applyFill="1" applyBorder="1"/>
    <xf numFmtId="15" fontId="13" fillId="0" borderId="9" xfId="0" applyNumberFormat="1" applyFont="1" applyFill="1" applyBorder="1" applyAlignment="1">
      <alignment vertical="center"/>
    </xf>
    <xf numFmtId="15" fontId="13" fillId="0" borderId="9" xfId="0" applyNumberFormat="1" applyFont="1" applyFill="1" applyBorder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top"/>
    </xf>
    <xf numFmtId="0" fontId="22" fillId="0" borderId="2" xfId="0" applyFont="1" applyBorder="1" applyAlignment="1">
      <alignment horizontal="center" vertical="top"/>
    </xf>
    <xf numFmtId="0" fontId="22" fillId="0" borderId="2" xfId="0" applyFont="1" applyBorder="1"/>
    <xf numFmtId="0" fontId="22" fillId="0" borderId="2" xfId="0" applyFont="1" applyBorder="1" applyAlignment="1">
      <alignment vertical="top"/>
    </xf>
    <xf numFmtId="4" fontId="22" fillId="0" borderId="0" xfId="0" applyNumberFormat="1" applyFont="1" applyAlignment="1">
      <alignment horizontal="center" vertical="top"/>
    </xf>
    <xf numFmtId="4" fontId="22" fillId="0" borderId="0" xfId="0" applyNumberFormat="1" applyFont="1" applyAlignment="1">
      <alignment vertical="top"/>
    </xf>
    <xf numFmtId="0" fontId="22" fillId="0" borderId="0" xfId="0" applyFont="1" applyAlignment="1">
      <alignment wrapText="1"/>
    </xf>
    <xf numFmtId="0" fontId="22" fillId="0" borderId="0" xfId="0" applyFont="1" applyAlignment="1"/>
    <xf numFmtId="0" fontId="8" fillId="0" borderId="0" xfId="0" applyFont="1" applyAlignment="1">
      <alignment horizontal="center"/>
    </xf>
    <xf numFmtId="0" fontId="9" fillId="5" borderId="5" xfId="8" applyFont="1" applyFill="1" applyBorder="1" applyAlignment="1">
      <alignment horizontal="center" vertical="center" wrapText="1"/>
    </xf>
    <xf numFmtId="0" fontId="9" fillId="5" borderId="11" xfId="8" applyFont="1" applyFill="1" applyBorder="1" applyAlignment="1">
      <alignment horizontal="center" vertical="center" wrapText="1"/>
    </xf>
    <xf numFmtId="0" fontId="9" fillId="5" borderId="4" xfId="8" applyFont="1" applyFill="1" applyBorder="1" applyAlignment="1">
      <alignment horizontal="center" vertical="center" wrapText="1"/>
    </xf>
    <xf numFmtId="4" fontId="9" fillId="5" borderId="5" xfId="8" applyNumberFormat="1" applyFont="1" applyFill="1" applyBorder="1" applyAlignment="1">
      <alignment horizontal="center" vertical="center"/>
    </xf>
    <xf numFmtId="4" fontId="9" fillId="5" borderId="4" xfId="8" applyNumberFormat="1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5" borderId="3" xfId="8" applyFont="1" applyFill="1" applyBorder="1" applyAlignment="1">
      <alignment horizontal="center" vertical="center" wrapText="1"/>
    </xf>
    <xf numFmtId="0" fontId="20" fillId="5" borderId="5" xfId="8" applyFont="1" applyFill="1" applyBorder="1" applyAlignment="1">
      <alignment horizontal="center" vertical="top" wrapText="1"/>
    </xf>
    <xf numFmtId="0" fontId="20" fillId="5" borderId="4" xfId="8" applyFont="1" applyFill="1" applyBorder="1" applyAlignment="1">
      <alignment horizontal="center" vertical="top" wrapText="1"/>
    </xf>
    <xf numFmtId="0" fontId="12" fillId="5" borderId="1" xfId="8" applyFont="1" applyFill="1" applyBorder="1" applyAlignment="1">
      <alignment horizontal="center" vertical="center" wrapText="1"/>
    </xf>
    <xf numFmtId="0" fontId="12" fillId="5" borderId="13" xfId="8" applyFont="1" applyFill="1" applyBorder="1" applyAlignment="1">
      <alignment horizontal="center" vertical="center" wrapText="1"/>
    </xf>
    <xf numFmtId="0" fontId="21" fillId="5" borderId="5" xfId="8" applyFont="1" applyFill="1" applyBorder="1" applyAlignment="1">
      <alignment horizontal="center" vertical="center" wrapText="1"/>
    </xf>
    <xf numFmtId="0" fontId="21" fillId="5" borderId="4" xfId="8" applyFont="1" applyFill="1" applyBorder="1" applyAlignment="1">
      <alignment horizontal="center" vertical="center" wrapText="1"/>
    </xf>
    <xf numFmtId="2" fontId="9" fillId="5" borderId="5" xfId="8" applyNumberFormat="1" applyFont="1" applyFill="1" applyBorder="1" applyAlignment="1">
      <alignment horizontal="center" vertical="center" wrapText="1"/>
    </xf>
    <xf numFmtId="2" fontId="9" fillId="5" borderId="4" xfId="8" applyNumberFormat="1" applyFont="1" applyFill="1" applyBorder="1" applyAlignment="1">
      <alignment horizontal="center" vertical="center" wrapText="1"/>
    </xf>
    <xf numFmtId="0" fontId="8" fillId="5" borderId="8" xfId="8" applyFont="1" applyFill="1" applyBorder="1" applyAlignment="1">
      <alignment horizontal="center" vertical="center" wrapText="1"/>
    </xf>
    <xf numFmtId="0" fontId="8" fillId="5" borderId="9" xfId="8" applyFont="1" applyFill="1" applyBorder="1" applyAlignment="1">
      <alignment horizontal="center" vertical="center" wrapText="1"/>
    </xf>
    <xf numFmtId="0" fontId="8" fillId="5" borderId="10" xfId="8" applyFont="1" applyFill="1" applyBorder="1" applyAlignment="1">
      <alignment horizontal="center" vertical="center" wrapText="1"/>
    </xf>
    <xf numFmtId="0" fontId="8" fillId="5" borderId="8" xfId="8" applyFont="1" applyFill="1" applyBorder="1" applyAlignment="1">
      <alignment horizontal="center" vertical="center"/>
    </xf>
    <xf numFmtId="0" fontId="8" fillId="5" borderId="10" xfId="8" applyFont="1" applyFill="1" applyBorder="1" applyAlignment="1">
      <alignment horizontal="center" vertical="center"/>
    </xf>
    <xf numFmtId="0" fontId="8" fillId="5" borderId="9" xfId="8" applyFont="1" applyFill="1" applyBorder="1" applyAlignment="1">
      <alignment horizontal="center" vertical="center"/>
    </xf>
    <xf numFmtId="0" fontId="5" fillId="5" borderId="6" xfId="8" applyFont="1" applyFill="1" applyBorder="1" applyAlignment="1">
      <alignment horizontal="center" vertical="center"/>
    </xf>
    <xf numFmtId="0" fontId="5" fillId="5" borderId="7" xfId="8" applyFont="1" applyFill="1" applyBorder="1" applyAlignment="1">
      <alignment vertical="center"/>
    </xf>
    <xf numFmtId="0" fontId="9" fillId="6" borderId="11" xfId="8" applyFont="1" applyFill="1" applyBorder="1" applyAlignment="1">
      <alignment horizontal="center" vertical="center" wrapText="1"/>
    </xf>
    <xf numFmtId="0" fontId="10" fillId="5" borderId="4" xfId="8" applyFont="1" applyFill="1" applyBorder="1" applyAlignment="1">
      <alignment horizontal="center" vertical="center" wrapText="1"/>
    </xf>
    <xf numFmtId="0" fontId="9" fillId="5" borderId="12" xfId="8" applyFont="1" applyFill="1" applyBorder="1" applyAlignment="1">
      <alignment horizontal="center" vertical="center" wrapText="1"/>
    </xf>
    <xf numFmtId="0" fontId="9" fillId="5" borderId="1" xfId="8" applyFont="1" applyFill="1" applyBorder="1" applyAlignment="1">
      <alignment horizontal="center" vertical="center" wrapText="1"/>
    </xf>
    <xf numFmtId="0" fontId="9" fillId="5" borderId="13" xfId="8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</cellXfs>
  <cellStyles count="9">
    <cellStyle name="Millares 2" xfId="2"/>
    <cellStyle name="Millares 2 2" xfId="3"/>
    <cellStyle name="Moneda 2" xfId="4"/>
    <cellStyle name="Normal" xfId="0" builtinId="0"/>
    <cellStyle name="Normal 2" xfId="1"/>
    <cellStyle name="Normal 2 2" xfId="5"/>
    <cellStyle name="Normal 3" xfId="8"/>
    <cellStyle name="pedro" xfId="6"/>
    <cellStyle name="Porcentual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14401</xdr:colOff>
      <xdr:row>4</xdr:row>
      <xdr:rowOff>119062</xdr:rowOff>
    </xdr:to>
    <xdr:pic>
      <xdr:nvPicPr>
        <xdr:cNvPr id="27680" name="30 Imagen" descr="PEQUE logotipo oficial icathi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157665" cy="7223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257175</xdr:colOff>
      <xdr:row>0</xdr:row>
      <xdr:rowOff>142875</xdr:rowOff>
    </xdr:from>
    <xdr:to>
      <xdr:col>24</xdr:col>
      <xdr:colOff>666750</xdr:colOff>
      <xdr:row>3</xdr:row>
      <xdr:rowOff>90487</xdr:rowOff>
    </xdr:to>
    <xdr:sp macro="" textlink="">
      <xdr:nvSpPr>
        <xdr:cNvPr id="12" name="11 Rectángulo redondeado"/>
        <xdr:cNvSpPr/>
      </xdr:nvSpPr>
      <xdr:spPr>
        <a:xfrm>
          <a:off x="13268325" y="142875"/>
          <a:ext cx="1000125" cy="347662"/>
        </a:xfrm>
        <a:prstGeom prst="round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MX" sz="1400" b="1">
              <a:ln w="3175">
                <a:noFill/>
              </a:ln>
              <a:latin typeface="Arial Narrow" pitchFamily="34" charset="0"/>
            </a:rPr>
            <a:t>F-07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AI227"/>
  <sheetViews>
    <sheetView tabSelected="1" topLeftCell="A9" zoomScaleNormal="100" zoomScaleSheetLayoutView="30" workbookViewId="0">
      <pane xSplit="3" ySplit="3" topLeftCell="T144" activePane="bottomRight" state="frozenSplit"/>
      <selection activeCell="A9" sqref="A9"/>
      <selection pane="topRight" activeCell="D9" sqref="D9"/>
      <selection pane="bottomLeft" activeCell="A11" sqref="A11"/>
      <selection pane="bottomRight" activeCell="A145" sqref="A145"/>
    </sheetView>
  </sheetViews>
  <sheetFormatPr baseColWidth="10" defaultRowHeight="12.75"/>
  <cols>
    <col min="1" max="1" width="17.28515625" style="1" customWidth="1"/>
    <col min="2" max="2" width="8.28515625" style="1" customWidth="1"/>
    <col min="3" max="3" width="27.140625" style="1" customWidth="1"/>
    <col min="4" max="4" width="11" style="1" customWidth="1"/>
    <col min="5" max="5" width="10.5703125" style="1" customWidth="1"/>
    <col min="6" max="6" width="9.42578125" style="1" customWidth="1"/>
    <col min="7" max="7" width="14.85546875" style="1" bestFit="1" customWidth="1"/>
    <col min="8" max="8" width="17.7109375" style="1" bestFit="1" customWidth="1"/>
    <col min="9" max="9" width="13.5703125" style="1" customWidth="1"/>
    <col min="10" max="10" width="10.7109375" style="1" customWidth="1"/>
    <col min="11" max="11" width="17.7109375" style="27" bestFit="1" customWidth="1"/>
    <col min="12" max="12" width="6.28515625" style="1" customWidth="1"/>
    <col min="13" max="13" width="17.7109375" style="1" bestFit="1" customWidth="1"/>
    <col min="14" max="14" width="18.85546875" style="1" bestFit="1" customWidth="1"/>
    <col min="15" max="15" width="12.42578125" style="1" bestFit="1" customWidth="1"/>
    <col min="16" max="16" width="12.28515625" style="1" bestFit="1" customWidth="1"/>
    <col min="17" max="18" width="12.28515625" style="25" bestFit="1" customWidth="1"/>
    <col min="19" max="19" width="12.42578125" style="25" hidden="1" customWidth="1"/>
    <col min="20" max="21" width="26.28515625" style="25" bestFit="1" customWidth="1"/>
    <col min="22" max="22" width="26.28515625" style="1" bestFit="1" customWidth="1"/>
    <col min="23" max="23" width="8.28515625" style="1" customWidth="1"/>
    <col min="24" max="24" width="5.28515625" style="1" customWidth="1"/>
    <col min="25" max="25" width="22.140625" style="1" customWidth="1"/>
    <col min="26" max="26" width="13.42578125" style="1" bestFit="1" customWidth="1"/>
    <col min="27" max="27" width="11.42578125" style="1"/>
    <col min="28" max="28" width="11.5703125" style="1" customWidth="1"/>
    <col min="29" max="16384" width="11.42578125" style="1"/>
  </cols>
  <sheetData>
    <row r="1" spans="1:25" ht="15.75">
      <c r="A1" s="119" t="s">
        <v>20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</row>
    <row r="2" spans="1:25" ht="15.75" hidden="1">
      <c r="A2" s="72"/>
      <c r="B2" s="73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 t="s">
        <v>50</v>
      </c>
      <c r="O2" s="72"/>
      <c r="P2" s="72"/>
      <c r="Q2" s="72"/>
      <c r="R2" s="72"/>
      <c r="S2" s="73"/>
      <c r="T2" s="72"/>
      <c r="U2" s="72"/>
      <c r="V2" s="72"/>
      <c r="W2" s="72"/>
      <c r="X2" s="72"/>
      <c r="Y2" s="72"/>
    </row>
    <row r="3" spans="1:25" ht="15.75">
      <c r="A3" s="119" t="s">
        <v>57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</row>
    <row r="4" spans="1:25" ht="15.75">
      <c r="A4" s="119" t="s">
        <v>58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</row>
    <row r="5" spans="1:25" ht="14.25" customHeight="1">
      <c r="A5" s="119" t="s">
        <v>80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</row>
    <row r="6" spans="1:25" ht="15.75">
      <c r="A6" s="119" t="s">
        <v>81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</row>
    <row r="7" spans="1:25" s="2" customFormat="1" ht="15.75">
      <c r="A7" s="6" t="s">
        <v>34</v>
      </c>
      <c r="B7" s="6"/>
      <c r="K7" s="7"/>
      <c r="Q7" s="63"/>
      <c r="R7" s="63"/>
      <c r="S7" s="63"/>
      <c r="T7" s="63"/>
      <c r="U7" s="63"/>
    </row>
    <row r="8" spans="1:25" s="2" customFormat="1" ht="8.25" customHeight="1">
      <c r="A8" s="6"/>
      <c r="B8" s="6"/>
      <c r="K8" s="7"/>
      <c r="Q8" s="63"/>
      <c r="R8" s="63"/>
      <c r="S8" s="63"/>
      <c r="T8" s="63"/>
      <c r="U8" s="63"/>
    </row>
    <row r="9" spans="1:25" s="4" customFormat="1" ht="22.5" customHeight="1">
      <c r="A9" s="125" t="s">
        <v>51</v>
      </c>
      <c r="B9" s="120" t="s">
        <v>52</v>
      </c>
      <c r="C9" s="128" t="s">
        <v>0</v>
      </c>
      <c r="D9" s="140" t="s">
        <v>7</v>
      </c>
      <c r="E9" s="141"/>
      <c r="F9" s="128" t="s">
        <v>8</v>
      </c>
      <c r="G9" s="137" t="s">
        <v>9</v>
      </c>
      <c r="H9" s="138"/>
      <c r="I9" s="138"/>
      <c r="J9" s="138"/>
      <c r="K9" s="139"/>
      <c r="L9" s="128" t="s">
        <v>10</v>
      </c>
      <c r="M9" s="142" t="s">
        <v>53</v>
      </c>
      <c r="N9" s="142"/>
      <c r="O9" s="142"/>
      <c r="P9" s="142"/>
      <c r="Q9" s="142"/>
      <c r="R9" s="142"/>
      <c r="S9" s="142"/>
      <c r="T9" s="142"/>
      <c r="U9" s="142"/>
      <c r="V9" s="141"/>
      <c r="W9" s="120" t="s">
        <v>11</v>
      </c>
      <c r="X9" s="129" t="s">
        <v>12</v>
      </c>
      <c r="Y9" s="120" t="s">
        <v>13</v>
      </c>
    </row>
    <row r="10" spans="1:25" s="4" customFormat="1" ht="27.75" customHeight="1">
      <c r="A10" s="126"/>
      <c r="B10" s="121"/>
      <c r="C10" s="128"/>
      <c r="D10" s="120" t="s">
        <v>1</v>
      </c>
      <c r="E10" s="143" t="s">
        <v>2</v>
      </c>
      <c r="F10" s="128"/>
      <c r="G10" s="135" t="s">
        <v>3</v>
      </c>
      <c r="H10" s="135" t="s">
        <v>4</v>
      </c>
      <c r="I10" s="135" t="s">
        <v>59</v>
      </c>
      <c r="J10" s="135" t="s">
        <v>5</v>
      </c>
      <c r="K10" s="123" t="s">
        <v>6</v>
      </c>
      <c r="L10" s="128"/>
      <c r="M10" s="145" t="s">
        <v>45</v>
      </c>
      <c r="N10" s="147" t="s">
        <v>41</v>
      </c>
      <c r="O10" s="148"/>
      <c r="P10" s="148"/>
      <c r="Q10" s="149"/>
      <c r="R10" s="120" t="s">
        <v>14</v>
      </c>
      <c r="S10" s="133" t="s">
        <v>56</v>
      </c>
      <c r="T10" s="131"/>
      <c r="U10" s="131"/>
      <c r="V10" s="132"/>
      <c r="W10" s="121"/>
      <c r="X10" s="130"/>
      <c r="Y10" s="121"/>
    </row>
    <row r="11" spans="1:25" s="5" customFormat="1" ht="30.75" customHeight="1">
      <c r="A11" s="127"/>
      <c r="B11" s="122"/>
      <c r="C11" s="128"/>
      <c r="D11" s="122"/>
      <c r="E11" s="144"/>
      <c r="F11" s="128"/>
      <c r="G11" s="136"/>
      <c r="H11" s="136"/>
      <c r="I11" s="136"/>
      <c r="J11" s="136"/>
      <c r="K11" s="124"/>
      <c r="L11" s="128"/>
      <c r="M11" s="146"/>
      <c r="N11" s="100" t="s">
        <v>46</v>
      </c>
      <c r="O11" s="100" t="s">
        <v>54</v>
      </c>
      <c r="P11" s="100" t="s">
        <v>55</v>
      </c>
      <c r="Q11" s="100" t="s">
        <v>6</v>
      </c>
      <c r="R11" s="146"/>
      <c r="S11" s="134"/>
      <c r="T11" s="100" t="s">
        <v>54</v>
      </c>
      <c r="U11" s="100" t="s">
        <v>55</v>
      </c>
      <c r="V11" s="100" t="s">
        <v>6</v>
      </c>
      <c r="W11" s="122"/>
      <c r="X11" s="74" t="s">
        <v>15</v>
      </c>
      <c r="Y11" s="122"/>
    </row>
    <row r="12" spans="1:25" s="18" customFormat="1" ht="15.75">
      <c r="A12" s="8" t="s">
        <v>22</v>
      </c>
      <c r="B12" s="8"/>
      <c r="C12" s="9"/>
      <c r="D12" s="10"/>
      <c r="E12" s="11"/>
      <c r="F12" s="12"/>
      <c r="G12" s="13"/>
      <c r="H12" s="13"/>
      <c r="I12" s="14"/>
      <c r="J12" s="14"/>
      <c r="K12" s="15"/>
      <c r="L12" s="16"/>
      <c r="M12" s="16"/>
      <c r="N12" s="16"/>
      <c r="O12" s="16"/>
      <c r="P12" s="16"/>
      <c r="Q12" s="64"/>
      <c r="R12" s="16"/>
      <c r="S12" s="39" t="s">
        <v>38</v>
      </c>
      <c r="T12" s="64"/>
      <c r="U12" s="64"/>
      <c r="V12" s="16"/>
      <c r="W12" s="16"/>
      <c r="X12" s="17"/>
      <c r="Y12" s="16"/>
    </row>
    <row r="13" spans="1:25" s="2" customFormat="1" ht="15.75">
      <c r="A13" s="101" t="s">
        <v>33</v>
      </c>
      <c r="B13" s="6"/>
      <c r="K13" s="7"/>
      <c r="P13" s="7"/>
      <c r="Q13" s="63"/>
      <c r="R13" s="63"/>
      <c r="S13" s="38"/>
      <c r="T13" s="63"/>
      <c r="U13" s="63"/>
    </row>
    <row r="14" spans="1:25" s="2" customFormat="1" ht="16.5">
      <c r="A14" s="82" t="s">
        <v>16</v>
      </c>
      <c r="B14" s="82"/>
      <c r="C14" s="82"/>
      <c r="D14" s="85"/>
      <c r="E14" s="85"/>
      <c r="F14" s="85"/>
      <c r="G14" s="85"/>
      <c r="H14" s="85"/>
      <c r="I14" s="85"/>
      <c r="J14" s="85"/>
      <c r="K14" s="86"/>
      <c r="L14" s="86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8"/>
      <c r="X14" s="88"/>
    </row>
    <row r="15" spans="1:25" s="2" customFormat="1" ht="16.5">
      <c r="A15" s="83"/>
      <c r="B15" s="83"/>
      <c r="C15" s="83" t="s">
        <v>71</v>
      </c>
      <c r="D15" s="83" t="s">
        <v>72</v>
      </c>
      <c r="E15" s="83" t="s">
        <v>72</v>
      </c>
      <c r="F15" s="83" t="s">
        <v>72</v>
      </c>
      <c r="G15" s="83"/>
      <c r="H15" s="89">
        <v>0</v>
      </c>
      <c r="I15" s="83"/>
      <c r="J15" s="83"/>
      <c r="K15" s="89">
        <v>0</v>
      </c>
      <c r="L15" s="90" t="s">
        <v>72</v>
      </c>
      <c r="M15" s="89"/>
      <c r="N15" s="89"/>
      <c r="O15" s="89"/>
      <c r="P15" s="89"/>
      <c r="Q15" s="89">
        <f>N15+P15</f>
        <v>0</v>
      </c>
      <c r="R15" s="89"/>
      <c r="S15" s="89"/>
      <c r="T15" s="89"/>
      <c r="U15" s="89"/>
      <c r="V15" s="91"/>
      <c r="W15" s="92"/>
      <c r="X15" s="92"/>
      <c r="Y15" s="92"/>
    </row>
    <row r="16" spans="1:25" s="2" customFormat="1" ht="16.5">
      <c r="A16" s="83"/>
      <c r="B16" s="83"/>
      <c r="C16" s="83" t="s">
        <v>73</v>
      </c>
      <c r="D16" s="83" t="s">
        <v>72</v>
      </c>
      <c r="E16" s="83" t="s">
        <v>72</v>
      </c>
      <c r="F16" s="83" t="s">
        <v>72</v>
      </c>
      <c r="G16" s="93"/>
      <c r="H16" s="89">
        <v>0</v>
      </c>
      <c r="I16" s="93"/>
      <c r="J16" s="93"/>
      <c r="K16" s="89">
        <v>0</v>
      </c>
      <c r="L16" s="94" t="s">
        <v>72</v>
      </c>
      <c r="M16" s="89"/>
      <c r="N16" s="89"/>
      <c r="O16" s="89"/>
      <c r="P16" s="89"/>
      <c r="Q16" s="89">
        <f t="shared" ref="Q16:Q18" si="0">N16+P16</f>
        <v>0</v>
      </c>
      <c r="R16" s="89"/>
      <c r="S16" s="89"/>
      <c r="T16" s="89"/>
      <c r="U16" s="89"/>
      <c r="V16" s="95"/>
      <c r="W16" s="92"/>
      <c r="X16" s="92"/>
      <c r="Y16" s="92"/>
    </row>
    <row r="17" spans="1:28" s="2" customFormat="1" ht="16.5">
      <c r="A17" s="83"/>
      <c r="B17" s="83"/>
      <c r="C17" s="83" t="s">
        <v>74</v>
      </c>
      <c r="D17" s="83" t="s">
        <v>72</v>
      </c>
      <c r="E17" s="83" t="s">
        <v>72</v>
      </c>
      <c r="F17" s="83" t="s">
        <v>72</v>
      </c>
      <c r="G17" s="83"/>
      <c r="H17" s="89">
        <v>0</v>
      </c>
      <c r="I17" s="83"/>
      <c r="J17" s="83"/>
      <c r="K17" s="89">
        <v>0</v>
      </c>
      <c r="L17" s="94" t="s">
        <v>72</v>
      </c>
      <c r="M17" s="89"/>
      <c r="N17" s="89"/>
      <c r="O17" s="89"/>
      <c r="P17" s="89"/>
      <c r="Q17" s="89">
        <f t="shared" si="0"/>
        <v>0</v>
      </c>
      <c r="R17" s="89"/>
      <c r="S17" s="89"/>
      <c r="T17" s="89"/>
      <c r="U17" s="95"/>
      <c r="V17" s="95"/>
      <c r="W17" s="92"/>
      <c r="X17" s="92"/>
      <c r="Y17" s="92"/>
    </row>
    <row r="18" spans="1:28" s="2" customFormat="1" ht="16.5">
      <c r="A18" s="83"/>
      <c r="B18" s="83"/>
      <c r="C18" s="83" t="s">
        <v>75</v>
      </c>
      <c r="D18" s="83" t="s">
        <v>72</v>
      </c>
      <c r="E18" s="83" t="s">
        <v>72</v>
      </c>
      <c r="F18" s="83" t="s">
        <v>72</v>
      </c>
      <c r="G18" s="83"/>
      <c r="H18" s="89">
        <v>0</v>
      </c>
      <c r="I18" s="83"/>
      <c r="J18" s="83"/>
      <c r="K18" s="89">
        <v>0</v>
      </c>
      <c r="L18" s="94" t="s">
        <v>72</v>
      </c>
      <c r="M18" s="89"/>
      <c r="N18" s="89"/>
      <c r="O18" s="89"/>
      <c r="P18" s="89"/>
      <c r="Q18" s="89">
        <f t="shared" si="0"/>
        <v>0</v>
      </c>
      <c r="R18" s="89"/>
      <c r="S18" s="89"/>
      <c r="T18" s="89"/>
      <c r="U18" s="95"/>
      <c r="V18" s="95"/>
      <c r="W18" s="92"/>
      <c r="X18" s="92"/>
      <c r="Y18" s="92"/>
    </row>
    <row r="19" spans="1:28" s="2" customFormat="1" ht="16.5">
      <c r="A19" s="84" t="s">
        <v>17</v>
      </c>
      <c r="B19" s="84"/>
      <c r="C19" s="96"/>
      <c r="D19" s="97">
        <f>SUM(D15:D18)</f>
        <v>0</v>
      </c>
      <c r="E19" s="97">
        <f>SUM(E15:E18)</f>
        <v>0</v>
      </c>
      <c r="F19" s="97">
        <f>SUM(F15:F18)</f>
        <v>0</v>
      </c>
      <c r="G19" s="97">
        <f>SUM(G15:G18)</f>
        <v>0</v>
      </c>
      <c r="H19" s="97">
        <f>SUM(H15:H18)</f>
        <v>0</v>
      </c>
      <c r="I19" s="96"/>
      <c r="J19" s="96"/>
      <c r="K19" s="97">
        <f>SUM(K15:K18)</f>
        <v>0</v>
      </c>
      <c r="L19" s="97"/>
      <c r="M19" s="98"/>
      <c r="N19" s="98"/>
      <c r="O19" s="98"/>
      <c r="P19" s="98"/>
      <c r="Q19" s="97">
        <f>SUM(Q15:Q18)</f>
        <v>0</v>
      </c>
      <c r="R19" s="98"/>
      <c r="S19" s="98"/>
      <c r="T19" s="98"/>
      <c r="U19" s="98"/>
      <c r="V19" s="98"/>
      <c r="W19" s="99"/>
      <c r="X19" s="99"/>
      <c r="Y19" s="99"/>
    </row>
    <row r="20" spans="1:28" ht="15" customHeight="1">
      <c r="A20" s="19" t="s">
        <v>60</v>
      </c>
      <c r="B20" s="19"/>
      <c r="C20" s="20"/>
      <c r="D20" s="20"/>
      <c r="E20" s="20"/>
      <c r="F20" s="20"/>
      <c r="G20" s="49"/>
      <c r="H20" s="49"/>
      <c r="I20" s="20"/>
      <c r="J20" s="20"/>
      <c r="K20" s="21"/>
      <c r="L20" s="22"/>
      <c r="M20" s="22"/>
      <c r="N20" s="22"/>
      <c r="O20" s="22"/>
      <c r="P20" s="22"/>
      <c r="Q20" s="65"/>
      <c r="R20" s="65"/>
      <c r="S20" s="41"/>
      <c r="T20" s="65"/>
      <c r="U20" s="65"/>
      <c r="V20" s="22"/>
      <c r="W20" s="22"/>
      <c r="X20" s="23"/>
      <c r="Y20" s="23"/>
      <c r="Z20" s="3"/>
      <c r="AA20" s="3"/>
      <c r="AB20" s="3"/>
    </row>
    <row r="21" spans="1:28" s="32" customFormat="1" ht="33">
      <c r="A21" s="28" t="s">
        <v>62</v>
      </c>
      <c r="B21" s="28">
        <v>2005</v>
      </c>
      <c r="C21" s="66" t="s">
        <v>25</v>
      </c>
      <c r="D21" s="28" t="s">
        <v>4</v>
      </c>
      <c r="E21" s="28" t="s">
        <v>4</v>
      </c>
      <c r="F21" s="71" t="s">
        <v>24</v>
      </c>
      <c r="G21" s="34">
        <v>9816.0000000001019</v>
      </c>
      <c r="H21" s="34">
        <v>108347.01000000002</v>
      </c>
      <c r="I21" s="34">
        <v>0</v>
      </c>
      <c r="J21" s="34">
        <v>0</v>
      </c>
      <c r="K21" s="29">
        <f>SUM(G21:J21)</f>
        <v>118163.01000000013</v>
      </c>
      <c r="L21" s="30">
        <f>W21</f>
        <v>0.999999999999999</v>
      </c>
      <c r="M21" s="29">
        <f>K21</f>
        <v>118163.01000000013</v>
      </c>
      <c r="N21" s="34">
        <v>0</v>
      </c>
      <c r="O21" s="34">
        <v>118163.01000000001</v>
      </c>
      <c r="P21" s="34">
        <v>118163.01000000001</v>
      </c>
      <c r="Q21" s="34">
        <f>P21</f>
        <v>118163.01000000001</v>
      </c>
      <c r="R21" s="34">
        <v>118163.01000000001</v>
      </c>
      <c r="S21" s="42">
        <f>K21-R21</f>
        <v>1.1641532182693481E-10</v>
      </c>
      <c r="T21" s="34">
        <v>118163.01000000001</v>
      </c>
      <c r="U21" s="34">
        <v>118163.01000000001</v>
      </c>
      <c r="V21" s="34">
        <f>R21</f>
        <v>118163.01000000001</v>
      </c>
      <c r="W21" s="30">
        <f>R21/K21</f>
        <v>0.999999999999999</v>
      </c>
      <c r="X21" s="24" t="s">
        <v>21</v>
      </c>
      <c r="Y21" s="33"/>
      <c r="Z21" s="31"/>
      <c r="AA21" s="31"/>
      <c r="AB21" s="31"/>
    </row>
    <row r="22" spans="1:28" s="25" customFormat="1" ht="15" customHeight="1">
      <c r="A22" s="75" t="s">
        <v>61</v>
      </c>
      <c r="B22" s="75"/>
      <c r="C22" s="76"/>
      <c r="D22" s="76"/>
      <c r="E22" s="76"/>
      <c r="F22" s="76"/>
      <c r="G22" s="77">
        <f t="shared" ref="G22:K23" si="1">SUM(G21:G21)</f>
        <v>9816.0000000001019</v>
      </c>
      <c r="H22" s="77">
        <f t="shared" si="1"/>
        <v>108347.01000000002</v>
      </c>
      <c r="I22" s="77">
        <f t="shared" si="1"/>
        <v>0</v>
      </c>
      <c r="J22" s="77">
        <f t="shared" si="1"/>
        <v>0</v>
      </c>
      <c r="K22" s="77">
        <f t="shared" si="1"/>
        <v>118163.01000000013</v>
      </c>
      <c r="L22" s="77"/>
      <c r="M22" s="77">
        <f t="shared" ref="M22:M104" si="2">K22</f>
        <v>118163.01000000013</v>
      </c>
      <c r="N22" s="77">
        <f t="shared" ref="N22" si="3">SUM(N21:N21)</f>
        <v>0</v>
      </c>
      <c r="O22" s="77">
        <v>0</v>
      </c>
      <c r="P22" s="77">
        <f t="shared" ref="P22:P23" si="4">SUM(P21:P21)</f>
        <v>118163.01000000001</v>
      </c>
      <c r="Q22" s="77">
        <f t="shared" ref="Q22:R22" si="5">SUM(Q21:Q21)</f>
        <v>118163.01000000001</v>
      </c>
      <c r="R22" s="77">
        <f t="shared" si="5"/>
        <v>118163.01000000001</v>
      </c>
      <c r="S22" s="77">
        <f>SUM(S21:S21)</f>
        <v>1.1641532182693481E-10</v>
      </c>
      <c r="T22" s="77">
        <f>T21</f>
        <v>118163.01000000001</v>
      </c>
      <c r="U22" s="77">
        <f t="shared" ref="U22" si="6">SUM(U21:U21)</f>
        <v>118163.01000000001</v>
      </c>
      <c r="V22" s="77">
        <f t="shared" ref="V22" si="7">SUM(V21:V21)</f>
        <v>118163.01000000001</v>
      </c>
      <c r="W22" s="77"/>
      <c r="X22" s="77"/>
      <c r="Y22" s="78"/>
      <c r="Z22" s="56"/>
      <c r="AA22" s="56"/>
      <c r="AB22" s="56"/>
    </row>
    <row r="23" spans="1:28" s="25" customFormat="1" ht="15" customHeight="1">
      <c r="A23" s="75" t="s">
        <v>32</v>
      </c>
      <c r="B23" s="75"/>
      <c r="C23" s="76"/>
      <c r="D23" s="76"/>
      <c r="E23" s="76"/>
      <c r="F23" s="76"/>
      <c r="G23" s="77">
        <f t="shared" si="1"/>
        <v>9816.0000000001019</v>
      </c>
      <c r="H23" s="77">
        <f t="shared" si="1"/>
        <v>108347.01000000002</v>
      </c>
      <c r="I23" s="77">
        <f t="shared" si="1"/>
        <v>0</v>
      </c>
      <c r="J23" s="77">
        <f t="shared" si="1"/>
        <v>0</v>
      </c>
      <c r="K23" s="77">
        <f t="shared" si="1"/>
        <v>118163.01000000013</v>
      </c>
      <c r="L23" s="77"/>
      <c r="M23" s="77">
        <f t="shared" si="2"/>
        <v>118163.01000000013</v>
      </c>
      <c r="N23" s="77">
        <f t="shared" ref="N23" si="8">SUM(N22:N22)</f>
        <v>0</v>
      </c>
      <c r="O23" s="77">
        <v>0</v>
      </c>
      <c r="P23" s="77">
        <f t="shared" si="4"/>
        <v>118163.01000000001</v>
      </c>
      <c r="Q23" s="77">
        <f t="shared" ref="Q23:R23" si="9">SUM(Q22:Q22)</f>
        <v>118163.01000000001</v>
      </c>
      <c r="R23" s="77">
        <f t="shared" si="9"/>
        <v>118163.01000000001</v>
      </c>
      <c r="S23" s="77">
        <f>SUM(S22:S22)</f>
        <v>1.1641532182693481E-10</v>
      </c>
      <c r="T23" s="77">
        <f>T22</f>
        <v>118163.01000000001</v>
      </c>
      <c r="U23" s="77">
        <f t="shared" ref="U23" si="10">SUM(U22:U22)</f>
        <v>118163.01000000001</v>
      </c>
      <c r="V23" s="77">
        <f t="shared" ref="V23" si="11">SUM(V22:V22)</f>
        <v>118163.01000000001</v>
      </c>
      <c r="W23" s="77"/>
      <c r="X23" s="77"/>
      <c r="Y23" s="78"/>
      <c r="Z23" s="56"/>
      <c r="AA23" s="56"/>
      <c r="AB23" s="56"/>
    </row>
    <row r="24" spans="1:28" s="18" customFormat="1" ht="15.75">
      <c r="A24" s="8"/>
      <c r="B24" s="8"/>
      <c r="C24" s="9"/>
      <c r="D24" s="10"/>
      <c r="E24" s="11"/>
      <c r="F24" s="12"/>
      <c r="G24" s="13"/>
      <c r="H24" s="13"/>
      <c r="I24" s="14"/>
      <c r="J24" s="14"/>
      <c r="K24" s="15"/>
      <c r="L24" s="16"/>
      <c r="M24" s="15"/>
      <c r="N24" s="16"/>
      <c r="O24" s="16"/>
      <c r="P24" s="16"/>
      <c r="Q24" s="16"/>
      <c r="R24" s="16"/>
      <c r="S24" s="40"/>
      <c r="T24" s="16"/>
      <c r="U24" s="16"/>
      <c r="V24" s="16"/>
      <c r="W24" s="16"/>
      <c r="X24" s="17"/>
      <c r="Y24" s="16"/>
    </row>
    <row r="25" spans="1:28" s="18" customFormat="1" ht="27.75" customHeight="1">
      <c r="A25" s="125" t="s">
        <v>51</v>
      </c>
      <c r="B25" s="120" t="s">
        <v>52</v>
      </c>
      <c r="C25" s="128" t="s">
        <v>0</v>
      </c>
      <c r="D25" s="140" t="s">
        <v>7</v>
      </c>
      <c r="E25" s="141"/>
      <c r="F25" s="128" t="s">
        <v>8</v>
      </c>
      <c r="G25" s="137" t="s">
        <v>9</v>
      </c>
      <c r="H25" s="138"/>
      <c r="I25" s="138"/>
      <c r="J25" s="138"/>
      <c r="K25" s="139"/>
      <c r="L25" s="128" t="s">
        <v>10</v>
      </c>
      <c r="M25" s="142" t="s">
        <v>53</v>
      </c>
      <c r="N25" s="142"/>
      <c r="O25" s="142"/>
      <c r="P25" s="142"/>
      <c r="Q25" s="142"/>
      <c r="R25" s="142"/>
      <c r="S25" s="142"/>
      <c r="T25" s="142"/>
      <c r="U25" s="142"/>
      <c r="V25" s="141"/>
      <c r="W25" s="120" t="s">
        <v>11</v>
      </c>
      <c r="X25" s="129" t="s">
        <v>12</v>
      </c>
      <c r="Y25" s="120" t="s">
        <v>13</v>
      </c>
    </row>
    <row r="26" spans="1:28" s="18" customFormat="1" ht="27.75" customHeight="1">
      <c r="A26" s="126"/>
      <c r="B26" s="121"/>
      <c r="C26" s="128"/>
      <c r="D26" s="120" t="s">
        <v>1</v>
      </c>
      <c r="E26" s="143" t="s">
        <v>2</v>
      </c>
      <c r="F26" s="128"/>
      <c r="G26" s="135" t="s">
        <v>3</v>
      </c>
      <c r="H26" s="135" t="s">
        <v>4</v>
      </c>
      <c r="I26" s="135" t="s">
        <v>59</v>
      </c>
      <c r="J26" s="135" t="s">
        <v>5</v>
      </c>
      <c r="K26" s="123" t="s">
        <v>6</v>
      </c>
      <c r="L26" s="128"/>
      <c r="M26" s="145" t="s">
        <v>45</v>
      </c>
      <c r="N26" s="147" t="s">
        <v>41</v>
      </c>
      <c r="O26" s="148"/>
      <c r="P26" s="148"/>
      <c r="Q26" s="149"/>
      <c r="R26" s="120" t="s">
        <v>14</v>
      </c>
      <c r="S26" s="133" t="s">
        <v>56</v>
      </c>
      <c r="T26" s="131"/>
      <c r="U26" s="131"/>
      <c r="V26" s="132"/>
      <c r="W26" s="121"/>
      <c r="X26" s="130"/>
      <c r="Y26" s="121"/>
    </row>
    <row r="27" spans="1:28" s="18" customFormat="1" ht="27.75" customHeight="1">
      <c r="A27" s="127"/>
      <c r="B27" s="122"/>
      <c r="C27" s="128"/>
      <c r="D27" s="122"/>
      <c r="E27" s="144"/>
      <c r="F27" s="128"/>
      <c r="G27" s="136"/>
      <c r="H27" s="136"/>
      <c r="I27" s="136"/>
      <c r="J27" s="136"/>
      <c r="K27" s="124"/>
      <c r="L27" s="128"/>
      <c r="M27" s="146"/>
      <c r="N27" s="100" t="s">
        <v>46</v>
      </c>
      <c r="O27" s="100" t="s">
        <v>54</v>
      </c>
      <c r="P27" s="100" t="s">
        <v>55</v>
      </c>
      <c r="Q27" s="100" t="s">
        <v>6</v>
      </c>
      <c r="R27" s="146"/>
      <c r="S27" s="134"/>
      <c r="T27" s="100" t="s">
        <v>54</v>
      </c>
      <c r="U27" s="100" t="s">
        <v>55</v>
      </c>
      <c r="V27" s="100" t="s">
        <v>6</v>
      </c>
      <c r="W27" s="122"/>
      <c r="X27" s="74" t="s">
        <v>15</v>
      </c>
      <c r="Y27" s="122"/>
    </row>
    <row r="28" spans="1:28" s="18" customFormat="1" ht="15.75">
      <c r="A28" s="8" t="s">
        <v>22</v>
      </c>
      <c r="B28" s="8"/>
      <c r="C28" s="9"/>
      <c r="D28" s="10"/>
      <c r="E28" s="11"/>
      <c r="F28" s="12"/>
      <c r="G28" s="13"/>
      <c r="H28" s="13"/>
      <c r="I28" s="14"/>
      <c r="J28" s="14"/>
      <c r="K28" s="15"/>
      <c r="L28" s="16"/>
      <c r="M28" s="15"/>
      <c r="N28" s="16"/>
      <c r="O28" s="16"/>
      <c r="P28" s="16"/>
      <c r="Q28" s="16"/>
      <c r="R28" s="16"/>
      <c r="S28" s="40"/>
      <c r="T28" s="16"/>
      <c r="U28" s="16"/>
      <c r="V28" s="16"/>
      <c r="W28" s="16"/>
      <c r="X28" s="17"/>
      <c r="Y28" s="16"/>
    </row>
    <row r="29" spans="1:28" s="2" customFormat="1" ht="15.75">
      <c r="A29" s="101" t="s">
        <v>31</v>
      </c>
      <c r="B29" s="6"/>
      <c r="K29" s="7"/>
      <c r="M29" s="7"/>
      <c r="S29" s="38"/>
      <c r="T29" s="63"/>
      <c r="U29" s="63"/>
    </row>
    <row r="30" spans="1:28" s="2" customFormat="1" ht="16.5">
      <c r="A30" s="82" t="s">
        <v>16</v>
      </c>
      <c r="B30" s="82"/>
      <c r="C30" s="82"/>
      <c r="D30" s="85"/>
      <c r="E30" s="85"/>
      <c r="F30" s="85"/>
      <c r="G30" s="85"/>
      <c r="H30" s="85"/>
      <c r="I30" s="85"/>
      <c r="J30" s="85"/>
      <c r="K30" s="86"/>
      <c r="L30" s="86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8"/>
      <c r="X30" s="88"/>
    </row>
    <row r="31" spans="1:28" s="2" customFormat="1" ht="16.5">
      <c r="A31" s="83"/>
      <c r="B31" s="83"/>
      <c r="C31" s="83" t="s">
        <v>71</v>
      </c>
      <c r="D31" s="83" t="s">
        <v>72</v>
      </c>
      <c r="E31" s="83" t="s">
        <v>72</v>
      </c>
      <c r="F31" s="83" t="s">
        <v>72</v>
      </c>
      <c r="G31" s="83"/>
      <c r="H31" s="89">
        <v>0</v>
      </c>
      <c r="I31" s="83"/>
      <c r="J31" s="83"/>
      <c r="K31" s="89">
        <v>0</v>
      </c>
      <c r="L31" s="90" t="s">
        <v>72</v>
      </c>
      <c r="M31" s="89"/>
      <c r="N31" s="89"/>
      <c r="O31" s="89"/>
      <c r="P31" s="89"/>
      <c r="Q31" s="89">
        <f>N31+P31</f>
        <v>0</v>
      </c>
      <c r="R31" s="89"/>
      <c r="S31" s="89"/>
      <c r="T31" s="89"/>
      <c r="U31" s="89"/>
      <c r="V31" s="91"/>
      <c r="W31" s="92"/>
      <c r="X31" s="92"/>
      <c r="Y31" s="92"/>
    </row>
    <row r="32" spans="1:28" s="2" customFormat="1" ht="16.5">
      <c r="A32" s="83"/>
      <c r="B32" s="83"/>
      <c r="C32" s="83" t="s">
        <v>73</v>
      </c>
      <c r="D32" s="83" t="s">
        <v>72</v>
      </c>
      <c r="E32" s="83" t="s">
        <v>72</v>
      </c>
      <c r="F32" s="83" t="s">
        <v>72</v>
      </c>
      <c r="G32" s="93"/>
      <c r="H32" s="89">
        <v>0</v>
      </c>
      <c r="I32" s="93"/>
      <c r="J32" s="93"/>
      <c r="K32" s="89">
        <v>0</v>
      </c>
      <c r="L32" s="94" t="s">
        <v>72</v>
      </c>
      <c r="M32" s="89"/>
      <c r="N32" s="89"/>
      <c r="O32" s="89"/>
      <c r="P32" s="89"/>
      <c r="Q32" s="89">
        <f t="shared" ref="Q32:Q34" si="12">N32+P32</f>
        <v>0</v>
      </c>
      <c r="R32" s="89"/>
      <c r="S32" s="89"/>
      <c r="T32" s="89"/>
      <c r="U32" s="89"/>
      <c r="V32" s="95"/>
      <c r="W32" s="92"/>
      <c r="X32" s="92"/>
      <c r="Y32" s="92"/>
    </row>
    <row r="33" spans="1:28" s="2" customFormat="1" ht="16.5">
      <c r="A33" s="83"/>
      <c r="B33" s="83"/>
      <c r="C33" s="83" t="s">
        <v>74</v>
      </c>
      <c r="D33" s="83" t="s">
        <v>72</v>
      </c>
      <c r="E33" s="83" t="s">
        <v>72</v>
      </c>
      <c r="F33" s="83" t="s">
        <v>72</v>
      </c>
      <c r="G33" s="83"/>
      <c r="H33" s="89">
        <v>0</v>
      </c>
      <c r="I33" s="83"/>
      <c r="J33" s="83"/>
      <c r="K33" s="89">
        <v>0</v>
      </c>
      <c r="L33" s="94" t="s">
        <v>72</v>
      </c>
      <c r="M33" s="89"/>
      <c r="N33" s="89"/>
      <c r="O33" s="89"/>
      <c r="P33" s="89"/>
      <c r="Q33" s="89">
        <f t="shared" si="12"/>
        <v>0</v>
      </c>
      <c r="R33" s="89"/>
      <c r="S33" s="89"/>
      <c r="T33" s="89"/>
      <c r="U33" s="95"/>
      <c r="V33" s="95"/>
      <c r="W33" s="92"/>
      <c r="X33" s="92"/>
      <c r="Y33" s="92"/>
    </row>
    <row r="34" spans="1:28" s="2" customFormat="1" ht="16.5">
      <c r="A34" s="83"/>
      <c r="B34" s="83"/>
      <c r="C34" s="83" t="s">
        <v>75</v>
      </c>
      <c r="D34" s="83" t="s">
        <v>72</v>
      </c>
      <c r="E34" s="83" t="s">
        <v>72</v>
      </c>
      <c r="F34" s="83" t="s">
        <v>72</v>
      </c>
      <c r="G34" s="83"/>
      <c r="H34" s="89">
        <v>0</v>
      </c>
      <c r="I34" s="83"/>
      <c r="J34" s="83"/>
      <c r="K34" s="89">
        <v>0</v>
      </c>
      <c r="L34" s="94" t="s">
        <v>72</v>
      </c>
      <c r="M34" s="89"/>
      <c r="N34" s="89"/>
      <c r="O34" s="89"/>
      <c r="P34" s="89"/>
      <c r="Q34" s="89">
        <f t="shared" si="12"/>
        <v>0</v>
      </c>
      <c r="R34" s="89"/>
      <c r="S34" s="89"/>
      <c r="T34" s="89"/>
      <c r="U34" s="95"/>
      <c r="V34" s="95"/>
      <c r="W34" s="92"/>
      <c r="X34" s="92"/>
      <c r="Y34" s="92"/>
    </row>
    <row r="35" spans="1:28" s="2" customFormat="1" ht="16.5">
      <c r="A35" s="84" t="s">
        <v>17</v>
      </c>
      <c r="B35" s="84"/>
      <c r="C35" s="96"/>
      <c r="D35" s="97">
        <f>SUM(D31:D34)</f>
        <v>0</v>
      </c>
      <c r="E35" s="97">
        <f>SUM(E31:E34)</f>
        <v>0</v>
      </c>
      <c r="F35" s="97">
        <f>SUM(F31:F34)</f>
        <v>0</v>
      </c>
      <c r="G35" s="97">
        <f>SUM(G31:G34)</f>
        <v>0</v>
      </c>
      <c r="H35" s="97">
        <f>SUM(H31:H34)</f>
        <v>0</v>
      </c>
      <c r="I35" s="96"/>
      <c r="J35" s="96"/>
      <c r="K35" s="97">
        <f>SUM(K31:K34)</f>
        <v>0</v>
      </c>
      <c r="L35" s="97"/>
      <c r="M35" s="98"/>
      <c r="N35" s="98"/>
      <c r="O35" s="98"/>
      <c r="P35" s="98"/>
      <c r="Q35" s="97">
        <f>SUM(Q31:Q34)</f>
        <v>0</v>
      </c>
      <c r="R35" s="98"/>
      <c r="S35" s="98"/>
      <c r="T35" s="98"/>
      <c r="U35" s="98"/>
      <c r="V35" s="98"/>
      <c r="W35" s="99"/>
      <c r="X35" s="99"/>
      <c r="Y35" s="99"/>
    </row>
    <row r="36" spans="1:28" ht="15" customHeight="1">
      <c r="A36" s="19" t="s">
        <v>60</v>
      </c>
      <c r="B36" s="19"/>
      <c r="C36" s="20"/>
      <c r="D36" s="20"/>
      <c r="E36" s="20"/>
      <c r="F36" s="20"/>
      <c r="G36" s="50"/>
      <c r="H36" s="20"/>
      <c r="I36" s="20"/>
      <c r="J36" s="20"/>
      <c r="K36" s="21"/>
      <c r="L36" s="22"/>
      <c r="M36" s="21"/>
      <c r="N36" s="22"/>
      <c r="O36" s="22"/>
      <c r="P36" s="22"/>
      <c r="Q36" s="22"/>
      <c r="R36" s="22"/>
      <c r="S36" s="41"/>
      <c r="T36" s="65"/>
      <c r="U36" s="65"/>
      <c r="V36" s="22"/>
      <c r="W36" s="22"/>
      <c r="X36" s="23"/>
      <c r="Y36" s="23"/>
      <c r="Z36" s="3"/>
      <c r="AA36" s="3"/>
      <c r="AB36" s="3"/>
    </row>
    <row r="37" spans="1:28" s="32" customFormat="1" ht="50.25" customHeight="1">
      <c r="A37" s="28" t="s">
        <v>63</v>
      </c>
      <c r="B37" s="28">
        <v>2006</v>
      </c>
      <c r="C37" s="66" t="s">
        <v>25</v>
      </c>
      <c r="D37" s="28" t="s">
        <v>4</v>
      </c>
      <c r="E37" s="28" t="s">
        <v>4</v>
      </c>
      <c r="F37" s="71" t="s">
        <v>24</v>
      </c>
      <c r="G37" s="34">
        <f>3342710.87</f>
        <v>3342710.87</v>
      </c>
      <c r="H37" s="34">
        <v>242506.69999999995</v>
      </c>
      <c r="I37" s="34">
        <v>0</v>
      </c>
      <c r="J37" s="34">
        <v>0</v>
      </c>
      <c r="K37" s="29">
        <f>SUM(G37:J37)</f>
        <v>3585217.5700000003</v>
      </c>
      <c r="L37" s="30">
        <f>W37</f>
        <v>0.46180960783364672</v>
      </c>
      <c r="M37" s="29">
        <f t="shared" si="2"/>
        <v>3585217.5700000003</v>
      </c>
      <c r="N37" s="34">
        <v>0</v>
      </c>
      <c r="O37" s="34">
        <v>1655687.92</v>
      </c>
      <c r="P37" s="34">
        <v>1655687.92</v>
      </c>
      <c r="Q37" s="34">
        <f>P37</f>
        <v>1655687.92</v>
      </c>
      <c r="R37" s="34">
        <v>1655687.92</v>
      </c>
      <c r="S37" s="34">
        <v>1655687.92</v>
      </c>
      <c r="T37" s="34">
        <v>1655687.92</v>
      </c>
      <c r="U37" s="34">
        <v>1655687.92</v>
      </c>
      <c r="V37" s="34">
        <f>R37</f>
        <v>1655687.92</v>
      </c>
      <c r="W37" s="30">
        <f>R37/K37</f>
        <v>0.46180960783364672</v>
      </c>
      <c r="X37" s="24" t="s">
        <v>21</v>
      </c>
      <c r="Y37" s="33"/>
      <c r="Z37" s="31"/>
      <c r="AA37" s="31"/>
      <c r="AB37" s="31"/>
    </row>
    <row r="38" spans="1:28" s="25" customFormat="1" ht="15" customHeight="1">
      <c r="A38" s="75" t="s">
        <v>61</v>
      </c>
      <c r="B38" s="75"/>
      <c r="C38" s="76"/>
      <c r="D38" s="76"/>
      <c r="E38" s="76"/>
      <c r="F38" s="76"/>
      <c r="G38" s="77">
        <f t="shared" ref="G38:K39" si="13">SUM(G37:G37)</f>
        <v>3342710.87</v>
      </c>
      <c r="H38" s="77">
        <f t="shared" si="13"/>
        <v>242506.69999999995</v>
      </c>
      <c r="I38" s="77">
        <f t="shared" si="13"/>
        <v>0</v>
      </c>
      <c r="J38" s="77">
        <f t="shared" si="13"/>
        <v>0</v>
      </c>
      <c r="K38" s="77">
        <f t="shared" si="13"/>
        <v>3585217.5700000003</v>
      </c>
      <c r="L38" s="77"/>
      <c r="M38" s="77">
        <f t="shared" si="2"/>
        <v>3585217.5700000003</v>
      </c>
      <c r="N38" s="77">
        <f t="shared" ref="N38:O39" si="14">SUM(N37:N37)</f>
        <v>0</v>
      </c>
      <c r="O38" s="77">
        <f>SUM(O37:O37)</f>
        <v>1655687.92</v>
      </c>
      <c r="P38" s="77">
        <f>SUM(P37:P37)</f>
        <v>1655687.92</v>
      </c>
      <c r="Q38" s="77">
        <f>SUM(Q37:Q37)</f>
        <v>1655687.92</v>
      </c>
      <c r="R38" s="77">
        <f>SUM(R37:R37)</f>
        <v>1655687.92</v>
      </c>
      <c r="S38" s="77">
        <f>SUM(S37:S37)</f>
        <v>1655687.92</v>
      </c>
      <c r="T38" s="77">
        <f>T37</f>
        <v>1655687.92</v>
      </c>
      <c r="U38" s="77">
        <f t="shared" ref="U38" si="15">SUM(U37:U37)</f>
        <v>1655687.92</v>
      </c>
      <c r="V38" s="77">
        <f>SUM(V37:V37)</f>
        <v>1655687.92</v>
      </c>
      <c r="W38" s="79"/>
      <c r="X38" s="78"/>
      <c r="Y38" s="78"/>
      <c r="Z38" s="56"/>
      <c r="AA38" s="56"/>
      <c r="AB38" s="56"/>
    </row>
    <row r="39" spans="1:28" s="25" customFormat="1" ht="15" customHeight="1">
      <c r="A39" s="75" t="s">
        <v>30</v>
      </c>
      <c r="B39" s="75"/>
      <c r="C39" s="76"/>
      <c r="D39" s="76"/>
      <c r="E39" s="76"/>
      <c r="F39" s="76"/>
      <c r="G39" s="77">
        <f t="shared" si="13"/>
        <v>3342710.87</v>
      </c>
      <c r="H39" s="77">
        <f t="shared" si="13"/>
        <v>242506.69999999995</v>
      </c>
      <c r="I39" s="77">
        <f t="shared" si="13"/>
        <v>0</v>
      </c>
      <c r="J39" s="77">
        <f t="shared" si="13"/>
        <v>0</v>
      </c>
      <c r="K39" s="77">
        <f t="shared" si="13"/>
        <v>3585217.5700000003</v>
      </c>
      <c r="L39" s="77"/>
      <c r="M39" s="77">
        <f t="shared" si="2"/>
        <v>3585217.5700000003</v>
      </c>
      <c r="N39" s="77">
        <f t="shared" si="14"/>
        <v>0</v>
      </c>
      <c r="O39" s="77">
        <f t="shared" si="14"/>
        <v>1655687.92</v>
      </c>
      <c r="P39" s="77">
        <f t="shared" ref="P39" si="16">SUM(P38:P38)</f>
        <v>1655687.92</v>
      </c>
      <c r="Q39" s="77">
        <f t="shared" ref="Q39:V39" si="17">SUM(Q38:Q38)</f>
        <v>1655687.92</v>
      </c>
      <c r="R39" s="77">
        <f t="shared" ref="R39:U39" si="18">SUM(R38:R38)</f>
        <v>1655687.92</v>
      </c>
      <c r="S39" s="77">
        <f>SUM(S38:S38)</f>
        <v>1655687.92</v>
      </c>
      <c r="T39" s="77">
        <f>T38</f>
        <v>1655687.92</v>
      </c>
      <c r="U39" s="77">
        <f t="shared" si="18"/>
        <v>1655687.92</v>
      </c>
      <c r="V39" s="77">
        <f t="shared" si="17"/>
        <v>1655687.92</v>
      </c>
      <c r="W39" s="79"/>
      <c r="X39" s="78"/>
      <c r="Y39" s="78"/>
      <c r="Z39" s="56"/>
      <c r="AA39" s="56"/>
      <c r="AB39" s="56"/>
    </row>
    <row r="40" spans="1:28" s="18" customFormat="1" ht="15.75">
      <c r="A40" s="8"/>
      <c r="B40" s="8"/>
      <c r="C40" s="9"/>
      <c r="D40" s="10"/>
      <c r="E40" s="11"/>
      <c r="F40" s="12"/>
      <c r="G40" s="13"/>
      <c r="H40" s="13"/>
      <c r="I40" s="14"/>
      <c r="J40" s="14"/>
      <c r="K40" s="15"/>
      <c r="L40" s="16"/>
      <c r="M40" s="16"/>
      <c r="N40" s="16"/>
      <c r="O40" s="16"/>
      <c r="P40" s="16"/>
      <c r="Q40" s="64"/>
      <c r="R40" s="16"/>
      <c r="S40" s="39"/>
      <c r="T40" s="64"/>
      <c r="U40" s="64"/>
      <c r="V40" s="16"/>
      <c r="W40" s="16"/>
      <c r="X40" s="17"/>
      <c r="Y40" s="16"/>
    </row>
    <row r="41" spans="1:28" s="25" customFormat="1" ht="27" customHeight="1">
      <c r="A41" s="125" t="s">
        <v>51</v>
      </c>
      <c r="B41" s="120" t="s">
        <v>52</v>
      </c>
      <c r="C41" s="128" t="s">
        <v>0</v>
      </c>
      <c r="D41" s="140" t="s">
        <v>7</v>
      </c>
      <c r="E41" s="141"/>
      <c r="F41" s="128" t="s">
        <v>8</v>
      </c>
      <c r="G41" s="137" t="s">
        <v>9</v>
      </c>
      <c r="H41" s="138"/>
      <c r="I41" s="138"/>
      <c r="J41" s="138"/>
      <c r="K41" s="139"/>
      <c r="L41" s="128" t="s">
        <v>10</v>
      </c>
      <c r="M41" s="142" t="s">
        <v>53</v>
      </c>
      <c r="N41" s="142"/>
      <c r="O41" s="142"/>
      <c r="P41" s="142"/>
      <c r="Q41" s="142"/>
      <c r="R41" s="142"/>
      <c r="S41" s="142"/>
      <c r="T41" s="142"/>
      <c r="U41" s="142"/>
      <c r="V41" s="141"/>
      <c r="W41" s="120" t="s">
        <v>11</v>
      </c>
      <c r="X41" s="129" t="s">
        <v>12</v>
      </c>
      <c r="Y41" s="120" t="s">
        <v>13</v>
      </c>
      <c r="Z41" s="56"/>
      <c r="AA41" s="56"/>
      <c r="AB41" s="56"/>
    </row>
    <row r="42" spans="1:28" s="25" customFormat="1" ht="13.5" customHeight="1">
      <c r="A42" s="126"/>
      <c r="B42" s="121"/>
      <c r="C42" s="128"/>
      <c r="D42" s="120" t="s">
        <v>1</v>
      </c>
      <c r="E42" s="143" t="s">
        <v>2</v>
      </c>
      <c r="F42" s="128"/>
      <c r="G42" s="135" t="s">
        <v>3</v>
      </c>
      <c r="H42" s="135" t="s">
        <v>4</v>
      </c>
      <c r="I42" s="135" t="s">
        <v>59</v>
      </c>
      <c r="J42" s="135" t="s">
        <v>5</v>
      </c>
      <c r="K42" s="123" t="s">
        <v>6</v>
      </c>
      <c r="L42" s="128"/>
      <c r="M42" s="145" t="s">
        <v>45</v>
      </c>
      <c r="N42" s="147" t="s">
        <v>41</v>
      </c>
      <c r="O42" s="148"/>
      <c r="P42" s="148"/>
      <c r="Q42" s="149"/>
      <c r="R42" s="120" t="s">
        <v>14</v>
      </c>
      <c r="S42" s="133" t="s">
        <v>56</v>
      </c>
      <c r="T42" s="131"/>
      <c r="U42" s="131"/>
      <c r="V42" s="132"/>
      <c r="W42" s="121"/>
      <c r="X42" s="130"/>
      <c r="Y42" s="121"/>
      <c r="Z42" s="56"/>
      <c r="AA42" s="56"/>
      <c r="AB42" s="56"/>
    </row>
    <row r="43" spans="1:28" s="25" customFormat="1" ht="28.5" customHeight="1">
      <c r="A43" s="127"/>
      <c r="B43" s="122"/>
      <c r="C43" s="128"/>
      <c r="D43" s="122"/>
      <c r="E43" s="144"/>
      <c r="F43" s="128"/>
      <c r="G43" s="136"/>
      <c r="H43" s="136"/>
      <c r="I43" s="136"/>
      <c r="J43" s="136"/>
      <c r="K43" s="124"/>
      <c r="L43" s="128"/>
      <c r="M43" s="146"/>
      <c r="N43" s="100" t="s">
        <v>46</v>
      </c>
      <c r="O43" s="100" t="s">
        <v>54</v>
      </c>
      <c r="P43" s="100" t="s">
        <v>55</v>
      </c>
      <c r="Q43" s="100" t="s">
        <v>6</v>
      </c>
      <c r="R43" s="146"/>
      <c r="S43" s="134"/>
      <c r="T43" s="100" t="s">
        <v>54</v>
      </c>
      <c r="U43" s="100" t="s">
        <v>55</v>
      </c>
      <c r="V43" s="100" t="s">
        <v>6</v>
      </c>
      <c r="W43" s="122"/>
      <c r="X43" s="74" t="s">
        <v>15</v>
      </c>
      <c r="Y43" s="122"/>
      <c r="Z43" s="56"/>
      <c r="AA43" s="56"/>
      <c r="AB43" s="56"/>
    </row>
    <row r="44" spans="1:28" s="18" customFormat="1" ht="15.75">
      <c r="A44" s="8" t="s">
        <v>22</v>
      </c>
      <c r="B44" s="8"/>
      <c r="C44" s="9"/>
      <c r="D44" s="10"/>
      <c r="E44" s="11"/>
      <c r="F44" s="12"/>
      <c r="G44" s="51"/>
      <c r="H44" s="51"/>
      <c r="I44" s="14"/>
      <c r="J44" s="14"/>
      <c r="K44" s="15"/>
      <c r="L44" s="16"/>
      <c r="M44" s="15"/>
      <c r="N44" s="16"/>
      <c r="O44" s="16"/>
      <c r="P44" s="36"/>
      <c r="Q44" s="36"/>
      <c r="R44" s="36"/>
      <c r="S44" s="43">
        <f>O37-P37</f>
        <v>0</v>
      </c>
      <c r="T44" s="36"/>
      <c r="U44" s="36"/>
      <c r="V44" s="36"/>
      <c r="W44" s="16"/>
      <c r="X44" s="17"/>
      <c r="Y44" s="16"/>
    </row>
    <row r="45" spans="1:28" s="2" customFormat="1" ht="15.75">
      <c r="A45" s="101" t="s">
        <v>29</v>
      </c>
      <c r="B45" s="6"/>
      <c r="G45" s="13"/>
      <c r="K45" s="7"/>
      <c r="M45" s="7"/>
      <c r="P45" s="35"/>
      <c r="Q45" s="35"/>
      <c r="R45" s="35"/>
      <c r="S45" s="44"/>
      <c r="T45" s="69"/>
      <c r="U45" s="69"/>
      <c r="V45" s="35"/>
    </row>
    <row r="46" spans="1:28" s="2" customFormat="1" ht="16.5">
      <c r="A46" s="82" t="s">
        <v>16</v>
      </c>
      <c r="B46" s="82"/>
      <c r="C46" s="82"/>
      <c r="D46" s="85"/>
      <c r="E46" s="85"/>
      <c r="F46" s="85"/>
      <c r="G46" s="85"/>
      <c r="H46" s="85"/>
      <c r="I46" s="85"/>
      <c r="J46" s="85"/>
      <c r="K46" s="86"/>
      <c r="L46" s="86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8"/>
      <c r="X46" s="88"/>
    </row>
    <row r="47" spans="1:28" s="2" customFormat="1" ht="16.5">
      <c r="A47" s="83"/>
      <c r="B47" s="83"/>
      <c r="C47" s="83" t="s">
        <v>71</v>
      </c>
      <c r="D47" s="83" t="s">
        <v>72</v>
      </c>
      <c r="E47" s="83" t="s">
        <v>72</v>
      </c>
      <c r="F47" s="83" t="s">
        <v>72</v>
      </c>
      <c r="G47" s="83"/>
      <c r="H47" s="89">
        <v>0</v>
      </c>
      <c r="I47" s="83"/>
      <c r="J47" s="83"/>
      <c r="K47" s="89">
        <v>0</v>
      </c>
      <c r="L47" s="90" t="s">
        <v>72</v>
      </c>
      <c r="M47" s="89"/>
      <c r="N47" s="89"/>
      <c r="O47" s="89"/>
      <c r="P47" s="89"/>
      <c r="Q47" s="89">
        <f>N47+P47</f>
        <v>0</v>
      </c>
      <c r="R47" s="89"/>
      <c r="S47" s="89"/>
      <c r="T47" s="89"/>
      <c r="U47" s="89"/>
      <c r="V47" s="91"/>
      <c r="W47" s="92"/>
      <c r="X47" s="92"/>
      <c r="Y47" s="92"/>
    </row>
    <row r="48" spans="1:28" s="2" customFormat="1" ht="16.5">
      <c r="A48" s="83"/>
      <c r="B48" s="83"/>
      <c r="C48" s="83" t="s">
        <v>73</v>
      </c>
      <c r="D48" s="83" t="s">
        <v>72</v>
      </c>
      <c r="E48" s="83" t="s">
        <v>72</v>
      </c>
      <c r="F48" s="83" t="s">
        <v>72</v>
      </c>
      <c r="G48" s="93"/>
      <c r="H48" s="89">
        <v>0</v>
      </c>
      <c r="I48" s="93"/>
      <c r="J48" s="93"/>
      <c r="K48" s="89">
        <v>0</v>
      </c>
      <c r="L48" s="94" t="s">
        <v>72</v>
      </c>
      <c r="M48" s="89"/>
      <c r="N48" s="89"/>
      <c r="O48" s="89"/>
      <c r="P48" s="89"/>
      <c r="Q48" s="89">
        <f t="shared" ref="Q48:Q50" si="19">N48+P48</f>
        <v>0</v>
      </c>
      <c r="R48" s="89"/>
      <c r="S48" s="89"/>
      <c r="T48" s="89"/>
      <c r="U48" s="89"/>
      <c r="V48" s="95"/>
      <c r="W48" s="92"/>
      <c r="X48" s="92"/>
      <c r="Y48" s="92"/>
    </row>
    <row r="49" spans="1:28" s="2" customFormat="1" ht="16.5">
      <c r="A49" s="83"/>
      <c r="B49" s="83"/>
      <c r="C49" s="83" t="s">
        <v>74</v>
      </c>
      <c r="D49" s="83" t="s">
        <v>72</v>
      </c>
      <c r="E49" s="83" t="s">
        <v>72</v>
      </c>
      <c r="F49" s="83" t="s">
        <v>72</v>
      </c>
      <c r="G49" s="83"/>
      <c r="H49" s="89">
        <v>0</v>
      </c>
      <c r="I49" s="83"/>
      <c r="J49" s="83"/>
      <c r="K49" s="89">
        <v>0</v>
      </c>
      <c r="L49" s="94" t="s">
        <v>72</v>
      </c>
      <c r="M49" s="89"/>
      <c r="N49" s="89"/>
      <c r="O49" s="89"/>
      <c r="P49" s="89"/>
      <c r="Q49" s="89">
        <f t="shared" si="19"/>
        <v>0</v>
      </c>
      <c r="R49" s="89"/>
      <c r="S49" s="89"/>
      <c r="T49" s="89"/>
      <c r="U49" s="95"/>
      <c r="V49" s="95"/>
      <c r="W49" s="92"/>
      <c r="X49" s="92"/>
      <c r="Y49" s="92"/>
    </row>
    <row r="50" spans="1:28" s="2" customFormat="1" ht="16.5">
      <c r="A50" s="83"/>
      <c r="B50" s="83"/>
      <c r="C50" s="83" t="s">
        <v>75</v>
      </c>
      <c r="D50" s="83" t="s">
        <v>72</v>
      </c>
      <c r="E50" s="83" t="s">
        <v>72</v>
      </c>
      <c r="F50" s="83" t="s">
        <v>72</v>
      </c>
      <c r="G50" s="83"/>
      <c r="H50" s="89">
        <v>0</v>
      </c>
      <c r="I50" s="83"/>
      <c r="J50" s="83"/>
      <c r="K50" s="89">
        <v>0</v>
      </c>
      <c r="L50" s="94" t="s">
        <v>72</v>
      </c>
      <c r="M50" s="89"/>
      <c r="N50" s="89"/>
      <c r="O50" s="89"/>
      <c r="P50" s="89"/>
      <c r="Q50" s="89">
        <f t="shared" si="19"/>
        <v>0</v>
      </c>
      <c r="R50" s="89"/>
      <c r="S50" s="89"/>
      <c r="T50" s="89"/>
      <c r="U50" s="95"/>
      <c r="V50" s="95"/>
      <c r="W50" s="92"/>
      <c r="X50" s="92"/>
      <c r="Y50" s="92"/>
    </row>
    <row r="51" spans="1:28" s="2" customFormat="1" ht="16.5">
      <c r="A51" s="84" t="s">
        <v>17</v>
      </c>
      <c r="B51" s="84"/>
      <c r="C51" s="96"/>
      <c r="D51" s="97">
        <f>SUM(D47:D50)</f>
        <v>0</v>
      </c>
      <c r="E51" s="97">
        <f>SUM(E47:E50)</f>
        <v>0</v>
      </c>
      <c r="F51" s="97">
        <f>SUM(F47:F50)</f>
        <v>0</v>
      </c>
      <c r="G51" s="97">
        <f>SUM(G47:G50)</f>
        <v>0</v>
      </c>
      <c r="H51" s="97">
        <f>SUM(H47:H50)</f>
        <v>0</v>
      </c>
      <c r="I51" s="96"/>
      <c r="J51" s="96"/>
      <c r="K51" s="97">
        <f>SUM(K47:K50)</f>
        <v>0</v>
      </c>
      <c r="L51" s="97"/>
      <c r="M51" s="98"/>
      <c r="N51" s="98"/>
      <c r="O51" s="98"/>
      <c r="P51" s="98"/>
      <c r="Q51" s="97">
        <f>SUM(Q47:Q50)</f>
        <v>0</v>
      </c>
      <c r="R51" s="98"/>
      <c r="S51" s="98"/>
      <c r="T51" s="98"/>
      <c r="U51" s="98"/>
      <c r="V51" s="98"/>
      <c r="W51" s="99"/>
      <c r="X51" s="99"/>
      <c r="Y51" s="99"/>
    </row>
    <row r="52" spans="1:28" s="2" customFormat="1" ht="15.75">
      <c r="A52" s="6"/>
      <c r="B52" s="6"/>
      <c r="G52" s="13"/>
      <c r="K52" s="7"/>
      <c r="M52" s="7"/>
      <c r="P52" s="35"/>
      <c r="Q52" s="35"/>
      <c r="R52" s="35"/>
      <c r="S52" s="44"/>
      <c r="T52" s="69"/>
      <c r="U52" s="69"/>
      <c r="V52" s="35"/>
    </row>
    <row r="53" spans="1:28" ht="15" customHeight="1">
      <c r="A53" s="19" t="s">
        <v>16</v>
      </c>
      <c r="B53" s="19"/>
      <c r="C53" s="20"/>
      <c r="D53" s="20"/>
      <c r="E53" s="20"/>
      <c r="F53" s="20"/>
      <c r="G53" s="20"/>
      <c r="H53" s="20"/>
      <c r="I53" s="20"/>
      <c r="J53" s="20"/>
      <c r="K53" s="21"/>
      <c r="L53" s="22"/>
      <c r="M53" s="21"/>
      <c r="N53" s="22"/>
      <c r="O53" s="22"/>
      <c r="P53" s="22"/>
      <c r="Q53" s="22"/>
      <c r="R53" s="22"/>
      <c r="S53" s="41"/>
      <c r="T53" s="65"/>
      <c r="U53" s="65"/>
      <c r="V53" s="22"/>
      <c r="W53" s="22"/>
      <c r="X53" s="23"/>
      <c r="Y53" s="23"/>
      <c r="Z53" s="3"/>
      <c r="AA53" s="3"/>
      <c r="AB53" s="3"/>
    </row>
    <row r="54" spans="1:28" s="32" customFormat="1" ht="62.25" customHeight="1">
      <c r="A54" s="28" t="s">
        <v>64</v>
      </c>
      <c r="B54" s="28">
        <v>2007</v>
      </c>
      <c r="C54" s="66" t="s">
        <v>28</v>
      </c>
      <c r="D54" s="28" t="s">
        <v>4</v>
      </c>
      <c r="E54" s="28" t="s">
        <v>4</v>
      </c>
      <c r="F54" s="71" t="s">
        <v>24</v>
      </c>
      <c r="G54" s="34">
        <v>0</v>
      </c>
      <c r="H54" s="34">
        <v>541109.72</v>
      </c>
      <c r="I54" s="34">
        <v>0</v>
      </c>
      <c r="J54" s="34">
        <v>0</v>
      </c>
      <c r="K54" s="29">
        <f>SUM(G54:J54)</f>
        <v>541109.72</v>
      </c>
      <c r="L54" s="30">
        <f>W54</f>
        <v>1.0000000184805411</v>
      </c>
      <c r="M54" s="29">
        <f t="shared" si="2"/>
        <v>541109.72</v>
      </c>
      <c r="N54" s="34">
        <v>0</v>
      </c>
      <c r="O54" s="34">
        <v>541109.73000000045</v>
      </c>
      <c r="P54" s="34">
        <v>541109.73000000045</v>
      </c>
      <c r="Q54" s="34">
        <f>P54</f>
        <v>541109.73000000045</v>
      </c>
      <c r="R54" s="34">
        <v>541109.73000000045</v>
      </c>
      <c r="S54" s="42">
        <f>K54-R54</f>
        <v>-1.0000000474974513E-2</v>
      </c>
      <c r="T54" s="34">
        <v>541109.73000000045</v>
      </c>
      <c r="U54" s="68">
        <f>R54</f>
        <v>541109.73000000045</v>
      </c>
      <c r="V54" s="34">
        <f>R54</f>
        <v>541109.73000000045</v>
      </c>
      <c r="W54" s="30">
        <f>R54/K54</f>
        <v>1.0000000184805411</v>
      </c>
      <c r="X54" s="24" t="s">
        <v>21</v>
      </c>
      <c r="Y54" s="33"/>
      <c r="Z54" s="31"/>
      <c r="AA54" s="31"/>
      <c r="AB54" s="31"/>
    </row>
    <row r="55" spans="1:28" s="25" customFormat="1" ht="15" customHeight="1">
      <c r="A55" s="75" t="s">
        <v>17</v>
      </c>
      <c r="B55" s="75"/>
      <c r="C55" s="76"/>
      <c r="D55" s="76"/>
      <c r="E55" s="76"/>
      <c r="F55" s="76"/>
      <c r="G55" s="77">
        <f t="shared" ref="G55:K56" si="20">SUM(G54:G54)</f>
        <v>0</v>
      </c>
      <c r="H55" s="77">
        <f t="shared" si="20"/>
        <v>541109.72</v>
      </c>
      <c r="I55" s="77">
        <f t="shared" si="20"/>
        <v>0</v>
      </c>
      <c r="J55" s="77">
        <f t="shared" si="20"/>
        <v>0</v>
      </c>
      <c r="K55" s="77">
        <f t="shared" si="20"/>
        <v>541109.72</v>
      </c>
      <c r="L55" s="77"/>
      <c r="M55" s="77">
        <f t="shared" si="2"/>
        <v>541109.72</v>
      </c>
      <c r="N55" s="77">
        <f t="shared" ref="N55:N56" si="21">SUM(N54:N54)</f>
        <v>0</v>
      </c>
      <c r="O55" s="77">
        <v>0</v>
      </c>
      <c r="P55" s="77">
        <f t="shared" ref="P55:P56" si="22">SUM(P54:P54)</f>
        <v>541109.73000000045</v>
      </c>
      <c r="Q55" s="77">
        <f t="shared" ref="Q55:V55" si="23">SUM(Q54:Q54)</f>
        <v>541109.73000000045</v>
      </c>
      <c r="R55" s="77">
        <f t="shared" ref="R55:U55" si="24">SUM(R54:R54)</f>
        <v>541109.73000000045</v>
      </c>
      <c r="S55" s="77">
        <f>SUM(S54:S54)</f>
        <v>-1.0000000474974513E-2</v>
      </c>
      <c r="T55" s="77">
        <f>T54</f>
        <v>541109.73000000045</v>
      </c>
      <c r="U55" s="77">
        <f t="shared" si="24"/>
        <v>541109.73000000045</v>
      </c>
      <c r="V55" s="77">
        <f t="shared" si="23"/>
        <v>541109.73000000045</v>
      </c>
      <c r="W55" s="79"/>
      <c r="X55" s="78"/>
      <c r="Y55" s="78"/>
      <c r="Z55" s="56"/>
      <c r="AA55" s="56"/>
      <c r="AB55" s="31"/>
    </row>
    <row r="56" spans="1:28" s="25" customFormat="1" ht="15" customHeight="1">
      <c r="A56" s="75" t="s">
        <v>27</v>
      </c>
      <c r="B56" s="75"/>
      <c r="C56" s="76"/>
      <c r="D56" s="76"/>
      <c r="E56" s="76"/>
      <c r="F56" s="76"/>
      <c r="G56" s="77">
        <f t="shared" si="20"/>
        <v>0</v>
      </c>
      <c r="H56" s="77">
        <f t="shared" si="20"/>
        <v>541109.72</v>
      </c>
      <c r="I56" s="77">
        <f t="shared" si="20"/>
        <v>0</v>
      </c>
      <c r="J56" s="77">
        <f t="shared" si="20"/>
        <v>0</v>
      </c>
      <c r="K56" s="77">
        <f t="shared" si="20"/>
        <v>541109.72</v>
      </c>
      <c r="L56" s="77"/>
      <c r="M56" s="77">
        <f t="shared" si="2"/>
        <v>541109.72</v>
      </c>
      <c r="N56" s="77">
        <f t="shared" si="21"/>
        <v>0</v>
      </c>
      <c r="O56" s="77">
        <v>0</v>
      </c>
      <c r="P56" s="77">
        <f t="shared" si="22"/>
        <v>541109.73000000045</v>
      </c>
      <c r="Q56" s="77">
        <f t="shared" ref="Q56:V56" si="25">SUM(Q55:Q55)</f>
        <v>541109.73000000045</v>
      </c>
      <c r="R56" s="77">
        <f t="shared" ref="R56:U56" si="26">SUM(R55:R55)</f>
        <v>541109.73000000045</v>
      </c>
      <c r="S56" s="77">
        <f>SUM(S55:S55)</f>
        <v>-1.0000000474974513E-2</v>
      </c>
      <c r="T56" s="77">
        <f>T55</f>
        <v>541109.73000000045</v>
      </c>
      <c r="U56" s="77">
        <f t="shared" si="26"/>
        <v>541109.73000000045</v>
      </c>
      <c r="V56" s="77">
        <f t="shared" si="25"/>
        <v>541109.73000000045</v>
      </c>
      <c r="W56" s="79"/>
      <c r="X56" s="78"/>
      <c r="Y56" s="78"/>
      <c r="Z56" s="56"/>
      <c r="AA56" s="56"/>
      <c r="AB56" s="31"/>
    </row>
    <row r="57" spans="1:28" s="18" customFormat="1" ht="15.75">
      <c r="A57" s="8"/>
      <c r="B57" s="8"/>
      <c r="C57" s="9"/>
      <c r="D57" s="10"/>
      <c r="E57" s="11"/>
      <c r="F57" s="12"/>
      <c r="G57" s="13"/>
      <c r="H57" s="13"/>
      <c r="I57" s="14"/>
      <c r="J57" s="14"/>
      <c r="K57" s="15"/>
      <c r="L57" s="16"/>
      <c r="M57" s="15"/>
      <c r="N57" s="16"/>
      <c r="O57" s="16"/>
      <c r="P57" s="16"/>
      <c r="Q57" s="16"/>
      <c r="R57" s="16"/>
      <c r="S57" s="40"/>
      <c r="T57" s="16"/>
      <c r="U57" s="16"/>
      <c r="V57" s="16"/>
      <c r="W57" s="16"/>
      <c r="X57" s="17"/>
      <c r="Y57" s="16"/>
    </row>
    <row r="58" spans="1:28" s="25" customFormat="1" ht="19.5" customHeight="1">
      <c r="A58" s="125" t="s">
        <v>51</v>
      </c>
      <c r="B58" s="120" t="s">
        <v>52</v>
      </c>
      <c r="C58" s="128" t="s">
        <v>0</v>
      </c>
      <c r="D58" s="140" t="s">
        <v>7</v>
      </c>
      <c r="E58" s="141"/>
      <c r="F58" s="128" t="s">
        <v>8</v>
      </c>
      <c r="G58" s="137" t="s">
        <v>9</v>
      </c>
      <c r="H58" s="138"/>
      <c r="I58" s="138"/>
      <c r="J58" s="138"/>
      <c r="K58" s="139"/>
      <c r="L58" s="128" t="s">
        <v>10</v>
      </c>
      <c r="M58" s="142" t="s">
        <v>53</v>
      </c>
      <c r="N58" s="142"/>
      <c r="O58" s="142"/>
      <c r="P58" s="142"/>
      <c r="Q58" s="142"/>
      <c r="R58" s="142"/>
      <c r="S58" s="142"/>
      <c r="T58" s="142"/>
      <c r="U58" s="142"/>
      <c r="V58" s="141"/>
      <c r="W58" s="120" t="s">
        <v>11</v>
      </c>
      <c r="X58" s="129" t="s">
        <v>12</v>
      </c>
      <c r="Y58" s="120" t="s">
        <v>13</v>
      </c>
      <c r="Z58" s="56"/>
      <c r="AA58" s="56"/>
      <c r="AB58" s="31"/>
    </row>
    <row r="59" spans="1:28" s="25" customFormat="1" ht="19.5" customHeight="1">
      <c r="A59" s="126"/>
      <c r="B59" s="121"/>
      <c r="C59" s="128"/>
      <c r="D59" s="120" t="s">
        <v>1</v>
      </c>
      <c r="E59" s="143" t="s">
        <v>2</v>
      </c>
      <c r="F59" s="128"/>
      <c r="G59" s="135" t="s">
        <v>3</v>
      </c>
      <c r="H59" s="135" t="s">
        <v>4</v>
      </c>
      <c r="I59" s="135" t="s">
        <v>59</v>
      </c>
      <c r="J59" s="135" t="s">
        <v>5</v>
      </c>
      <c r="K59" s="123" t="s">
        <v>6</v>
      </c>
      <c r="L59" s="128"/>
      <c r="M59" s="145" t="s">
        <v>45</v>
      </c>
      <c r="N59" s="147" t="s">
        <v>41</v>
      </c>
      <c r="O59" s="148"/>
      <c r="P59" s="148"/>
      <c r="Q59" s="149"/>
      <c r="R59" s="120" t="s">
        <v>14</v>
      </c>
      <c r="S59" s="133" t="s">
        <v>56</v>
      </c>
      <c r="T59" s="131"/>
      <c r="U59" s="131"/>
      <c r="V59" s="132"/>
      <c r="W59" s="121"/>
      <c r="X59" s="130"/>
      <c r="Y59" s="121"/>
      <c r="Z59" s="56"/>
      <c r="AA59" s="56"/>
      <c r="AB59" s="31"/>
    </row>
    <row r="60" spans="1:28" s="25" customFormat="1" ht="25.5" customHeight="1">
      <c r="A60" s="127"/>
      <c r="B60" s="122"/>
      <c r="C60" s="128"/>
      <c r="D60" s="122"/>
      <c r="E60" s="144"/>
      <c r="F60" s="128"/>
      <c r="G60" s="136"/>
      <c r="H60" s="136"/>
      <c r="I60" s="136"/>
      <c r="J60" s="136"/>
      <c r="K60" s="124"/>
      <c r="L60" s="128"/>
      <c r="M60" s="146"/>
      <c r="N60" s="100" t="s">
        <v>46</v>
      </c>
      <c r="O60" s="100" t="s">
        <v>54</v>
      </c>
      <c r="P60" s="100" t="s">
        <v>55</v>
      </c>
      <c r="Q60" s="100" t="s">
        <v>6</v>
      </c>
      <c r="R60" s="146"/>
      <c r="S60" s="134"/>
      <c r="T60" s="100" t="s">
        <v>54</v>
      </c>
      <c r="U60" s="100" t="s">
        <v>55</v>
      </c>
      <c r="V60" s="100" t="s">
        <v>6</v>
      </c>
      <c r="W60" s="122"/>
      <c r="X60" s="74" t="s">
        <v>15</v>
      </c>
      <c r="Y60" s="122"/>
      <c r="Z60" s="56"/>
      <c r="AA60" s="56"/>
      <c r="AB60" s="31"/>
    </row>
    <row r="61" spans="1:28" s="18" customFormat="1" ht="15.75">
      <c r="A61" s="8" t="s">
        <v>22</v>
      </c>
      <c r="B61" s="8"/>
      <c r="C61" s="9"/>
      <c r="D61" s="10"/>
      <c r="E61" s="11"/>
      <c r="F61" s="12"/>
      <c r="G61" s="13"/>
      <c r="H61" s="13"/>
      <c r="I61" s="14"/>
      <c r="J61" s="14"/>
      <c r="K61" s="15"/>
      <c r="L61" s="16"/>
      <c r="M61" s="15"/>
      <c r="N61" s="16"/>
      <c r="O61" s="16"/>
      <c r="P61" s="37"/>
      <c r="Q61" s="37"/>
      <c r="R61" s="37"/>
      <c r="S61" s="45"/>
      <c r="T61" s="37"/>
      <c r="U61" s="37"/>
      <c r="V61" s="37"/>
      <c r="W61" s="16"/>
      <c r="X61" s="17"/>
      <c r="Y61" s="16"/>
      <c r="AB61" s="31"/>
    </row>
    <row r="62" spans="1:28" s="2" customFormat="1" ht="15.75">
      <c r="A62" s="101" t="s">
        <v>26</v>
      </c>
      <c r="B62" s="6"/>
      <c r="K62" s="7"/>
      <c r="M62" s="7"/>
      <c r="Q62" s="7"/>
      <c r="R62" s="7"/>
      <c r="S62" s="46"/>
      <c r="T62" s="70"/>
      <c r="U62" s="70"/>
      <c r="V62" s="7"/>
      <c r="Z62" s="18"/>
      <c r="AB62" s="31"/>
    </row>
    <row r="63" spans="1:28" s="2" customFormat="1" ht="16.5">
      <c r="A63" s="82" t="s">
        <v>16</v>
      </c>
      <c r="B63" s="82"/>
      <c r="C63" s="82"/>
      <c r="D63" s="85"/>
      <c r="E63" s="85"/>
      <c r="F63" s="85"/>
      <c r="G63" s="85"/>
      <c r="H63" s="85"/>
      <c r="I63" s="85"/>
      <c r="J63" s="85"/>
      <c r="K63" s="86"/>
      <c r="L63" s="86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8"/>
      <c r="X63" s="88"/>
      <c r="Z63" s="18"/>
      <c r="AB63" s="31"/>
    </row>
    <row r="64" spans="1:28" s="2" customFormat="1" ht="16.5">
      <c r="A64" s="83"/>
      <c r="B64" s="83"/>
      <c r="C64" s="83" t="s">
        <v>71</v>
      </c>
      <c r="D64" s="83" t="s">
        <v>72</v>
      </c>
      <c r="E64" s="83" t="s">
        <v>72</v>
      </c>
      <c r="F64" s="83" t="s">
        <v>72</v>
      </c>
      <c r="G64" s="83"/>
      <c r="H64" s="89">
        <v>0</v>
      </c>
      <c r="I64" s="83"/>
      <c r="J64" s="83"/>
      <c r="K64" s="89">
        <v>0</v>
      </c>
      <c r="L64" s="90" t="s">
        <v>72</v>
      </c>
      <c r="M64" s="89"/>
      <c r="N64" s="89"/>
      <c r="O64" s="89"/>
      <c r="P64" s="89"/>
      <c r="Q64" s="89">
        <f>N64+P64</f>
        <v>0</v>
      </c>
      <c r="R64" s="89"/>
      <c r="S64" s="89"/>
      <c r="T64" s="89"/>
      <c r="U64" s="89"/>
      <c r="V64" s="91"/>
      <c r="W64" s="92"/>
      <c r="X64" s="92"/>
      <c r="Y64" s="92"/>
      <c r="Z64" s="18"/>
      <c r="AB64" s="31"/>
    </row>
    <row r="65" spans="1:28" s="2" customFormat="1" ht="16.5">
      <c r="A65" s="83"/>
      <c r="B65" s="83"/>
      <c r="C65" s="83" t="s">
        <v>73</v>
      </c>
      <c r="D65" s="83" t="s">
        <v>72</v>
      </c>
      <c r="E65" s="83" t="s">
        <v>72</v>
      </c>
      <c r="F65" s="83" t="s">
        <v>72</v>
      </c>
      <c r="G65" s="93"/>
      <c r="H65" s="89">
        <v>0</v>
      </c>
      <c r="I65" s="93"/>
      <c r="J65" s="93"/>
      <c r="K65" s="89">
        <v>0</v>
      </c>
      <c r="L65" s="94" t="s">
        <v>72</v>
      </c>
      <c r="M65" s="89"/>
      <c r="N65" s="89"/>
      <c r="O65" s="89"/>
      <c r="P65" s="89"/>
      <c r="Q65" s="89">
        <f t="shared" ref="Q65:Q67" si="27">N65+P65</f>
        <v>0</v>
      </c>
      <c r="R65" s="89"/>
      <c r="S65" s="89"/>
      <c r="T65" s="89"/>
      <c r="U65" s="89"/>
      <c r="V65" s="95"/>
      <c r="W65" s="92"/>
      <c r="X65" s="92"/>
      <c r="Y65" s="92"/>
      <c r="Z65" s="18"/>
      <c r="AB65" s="31"/>
    </row>
    <row r="66" spans="1:28" s="2" customFormat="1" ht="16.5">
      <c r="A66" s="83"/>
      <c r="B66" s="83"/>
      <c r="C66" s="83" t="s">
        <v>74</v>
      </c>
      <c r="D66" s="83" t="s">
        <v>72</v>
      </c>
      <c r="E66" s="83" t="s">
        <v>72</v>
      </c>
      <c r="F66" s="83" t="s">
        <v>72</v>
      </c>
      <c r="G66" s="83"/>
      <c r="H66" s="89">
        <v>0</v>
      </c>
      <c r="I66" s="83"/>
      <c r="J66" s="83"/>
      <c r="K66" s="89">
        <v>0</v>
      </c>
      <c r="L66" s="94" t="s">
        <v>72</v>
      </c>
      <c r="M66" s="89"/>
      <c r="N66" s="89"/>
      <c r="O66" s="89"/>
      <c r="P66" s="89"/>
      <c r="Q66" s="89">
        <f t="shared" si="27"/>
        <v>0</v>
      </c>
      <c r="R66" s="89"/>
      <c r="S66" s="89"/>
      <c r="T66" s="89"/>
      <c r="U66" s="95"/>
      <c r="V66" s="95"/>
      <c r="W66" s="92"/>
      <c r="X66" s="92"/>
      <c r="Y66" s="92"/>
      <c r="Z66" s="18"/>
      <c r="AB66" s="31"/>
    </row>
    <row r="67" spans="1:28" s="2" customFormat="1" ht="16.5">
      <c r="A67" s="83"/>
      <c r="B67" s="83"/>
      <c r="C67" s="83" t="s">
        <v>75</v>
      </c>
      <c r="D67" s="83" t="s">
        <v>72</v>
      </c>
      <c r="E67" s="83" t="s">
        <v>72</v>
      </c>
      <c r="F67" s="83" t="s">
        <v>72</v>
      </c>
      <c r="G67" s="83"/>
      <c r="H67" s="89">
        <v>0</v>
      </c>
      <c r="I67" s="83"/>
      <c r="J67" s="83"/>
      <c r="K67" s="89">
        <v>0</v>
      </c>
      <c r="L67" s="94" t="s">
        <v>72</v>
      </c>
      <c r="M67" s="89"/>
      <c r="N67" s="89"/>
      <c r="O67" s="89"/>
      <c r="P67" s="89"/>
      <c r="Q67" s="89">
        <f t="shared" si="27"/>
        <v>0</v>
      </c>
      <c r="R67" s="89"/>
      <c r="S67" s="89"/>
      <c r="T67" s="89"/>
      <c r="U67" s="95"/>
      <c r="V67" s="95"/>
      <c r="W67" s="92"/>
      <c r="X67" s="92"/>
      <c r="Y67" s="92"/>
      <c r="Z67" s="18"/>
      <c r="AB67" s="31"/>
    </row>
    <row r="68" spans="1:28" s="2" customFormat="1" ht="16.5">
      <c r="A68" s="84" t="s">
        <v>17</v>
      </c>
      <c r="B68" s="84"/>
      <c r="C68" s="96"/>
      <c r="D68" s="97">
        <f>SUM(D64:D67)</f>
        <v>0</v>
      </c>
      <c r="E68" s="97">
        <f>SUM(E64:E67)</f>
        <v>0</v>
      </c>
      <c r="F68" s="97">
        <f>SUM(F64:F67)</f>
        <v>0</v>
      </c>
      <c r="G68" s="97">
        <f>SUM(G64:G67)</f>
        <v>0</v>
      </c>
      <c r="H68" s="97">
        <f>SUM(H64:H67)</f>
        <v>0</v>
      </c>
      <c r="I68" s="96"/>
      <c r="J68" s="96"/>
      <c r="K68" s="97">
        <f>SUM(K64:K67)</f>
        <v>0</v>
      </c>
      <c r="L68" s="97"/>
      <c r="M68" s="98"/>
      <c r="N68" s="98"/>
      <c r="O68" s="98"/>
      <c r="P68" s="98"/>
      <c r="Q68" s="97">
        <f>SUM(Q64:Q67)</f>
        <v>0</v>
      </c>
      <c r="R68" s="98"/>
      <c r="S68" s="98"/>
      <c r="T68" s="98"/>
      <c r="U68" s="98"/>
      <c r="V68" s="98"/>
      <c r="W68" s="99"/>
      <c r="X68" s="99"/>
      <c r="Y68" s="99"/>
      <c r="Z68" s="18"/>
      <c r="AB68" s="31"/>
    </row>
    <row r="69" spans="1:28" ht="15" customHeight="1">
      <c r="A69" s="19" t="s">
        <v>60</v>
      </c>
      <c r="B69" s="19"/>
      <c r="C69" s="20"/>
      <c r="D69" s="20"/>
      <c r="E69" s="20"/>
      <c r="F69" s="20"/>
      <c r="G69" s="20"/>
      <c r="H69" s="20"/>
      <c r="I69" s="20"/>
      <c r="J69" s="20"/>
      <c r="K69" s="21"/>
      <c r="L69" s="22"/>
      <c r="M69" s="21"/>
      <c r="N69" s="67"/>
      <c r="O69" s="67"/>
      <c r="P69" s="27"/>
      <c r="Q69" s="22"/>
      <c r="R69" s="22"/>
      <c r="S69" s="41"/>
      <c r="T69" s="65"/>
      <c r="U69" s="65"/>
      <c r="V69" s="22"/>
      <c r="W69" s="22"/>
      <c r="X69" s="23"/>
      <c r="Y69" s="23"/>
      <c r="Z69" s="18"/>
      <c r="AA69" s="3"/>
      <c r="AB69" s="31"/>
    </row>
    <row r="70" spans="1:28" s="32" customFormat="1" ht="51.75" customHeight="1">
      <c r="A70" s="28" t="s">
        <v>65</v>
      </c>
      <c r="B70" s="28">
        <v>2008</v>
      </c>
      <c r="C70" s="66" t="s">
        <v>25</v>
      </c>
      <c r="D70" s="28" t="s">
        <v>4</v>
      </c>
      <c r="E70" s="28" t="s">
        <v>4</v>
      </c>
      <c r="F70" s="71" t="s">
        <v>24</v>
      </c>
      <c r="G70" s="34">
        <v>3296181.2100000009</v>
      </c>
      <c r="H70" s="34">
        <v>0</v>
      </c>
      <c r="I70" s="34">
        <v>0</v>
      </c>
      <c r="J70" s="34">
        <v>0</v>
      </c>
      <c r="K70" s="29">
        <f>SUM(G70:J70)</f>
        <v>3296181.2100000009</v>
      </c>
      <c r="L70" s="30">
        <f>W70</f>
        <v>0.87844115524218991</v>
      </c>
      <c r="M70" s="29">
        <f t="shared" si="2"/>
        <v>3296181.2100000009</v>
      </c>
      <c r="N70" s="34">
        <v>0</v>
      </c>
      <c r="O70" s="34">
        <v>2895501.23</v>
      </c>
      <c r="P70" s="34">
        <v>2895501.23</v>
      </c>
      <c r="Q70" s="34">
        <f>P70</f>
        <v>2895501.23</v>
      </c>
      <c r="R70" s="34">
        <v>2895501.23</v>
      </c>
      <c r="S70" s="42">
        <f>K70-R70</f>
        <v>400679.98000000091</v>
      </c>
      <c r="T70" s="34">
        <v>2895501.23</v>
      </c>
      <c r="U70" s="68">
        <f>R70</f>
        <v>2895501.23</v>
      </c>
      <c r="V70" s="34">
        <f>R70</f>
        <v>2895501.23</v>
      </c>
      <c r="W70" s="30">
        <f>R70/K70</f>
        <v>0.87844115524218991</v>
      </c>
      <c r="X70" s="24" t="s">
        <v>21</v>
      </c>
      <c r="Y70" s="33"/>
      <c r="Z70" s="18"/>
      <c r="AA70" s="31"/>
      <c r="AB70" s="31"/>
    </row>
    <row r="71" spans="1:28" s="25" customFormat="1" ht="15" customHeight="1">
      <c r="A71" s="75" t="s">
        <v>61</v>
      </c>
      <c r="B71" s="75"/>
      <c r="C71" s="76"/>
      <c r="D71" s="76"/>
      <c r="E71" s="76"/>
      <c r="F71" s="76"/>
      <c r="G71" s="77">
        <f t="shared" ref="G71:K72" si="28">SUM(G70:G70)</f>
        <v>3296181.2100000009</v>
      </c>
      <c r="H71" s="77">
        <f t="shared" si="28"/>
        <v>0</v>
      </c>
      <c r="I71" s="77">
        <f t="shared" si="28"/>
        <v>0</v>
      </c>
      <c r="J71" s="77">
        <f t="shared" si="28"/>
        <v>0</v>
      </c>
      <c r="K71" s="77">
        <f>SUM(K70:K70)</f>
        <v>3296181.2100000009</v>
      </c>
      <c r="L71" s="77"/>
      <c r="M71" s="77">
        <f t="shared" si="2"/>
        <v>3296181.2100000009</v>
      </c>
      <c r="N71" s="77">
        <f t="shared" ref="N71:N72" si="29">SUM(N70:N70)</f>
        <v>0</v>
      </c>
      <c r="O71" s="77">
        <v>0</v>
      </c>
      <c r="P71" s="77">
        <f t="shared" ref="P71:P72" si="30">SUM(P70:P70)</f>
        <v>2895501.23</v>
      </c>
      <c r="Q71" s="77">
        <f t="shared" ref="Q71:V71" si="31">SUM(Q70:Q70)</f>
        <v>2895501.23</v>
      </c>
      <c r="R71" s="77">
        <f>SUM(R70:R70)</f>
        <v>2895501.23</v>
      </c>
      <c r="S71" s="77">
        <f>SUM(S70:S70)</f>
        <v>400679.98000000091</v>
      </c>
      <c r="T71" s="77">
        <f>T70</f>
        <v>2895501.23</v>
      </c>
      <c r="U71" s="77">
        <f t="shared" ref="U71" si="32">SUM(U70:U70)</f>
        <v>2895501.23</v>
      </c>
      <c r="V71" s="77">
        <f t="shared" si="31"/>
        <v>2895501.23</v>
      </c>
      <c r="W71" s="79"/>
      <c r="X71" s="78"/>
      <c r="Y71" s="78"/>
      <c r="Z71" s="18"/>
      <c r="AA71" s="56"/>
      <c r="AB71" s="31"/>
    </row>
    <row r="72" spans="1:28" s="25" customFormat="1" ht="15" customHeight="1">
      <c r="A72" s="75" t="s">
        <v>23</v>
      </c>
      <c r="B72" s="75"/>
      <c r="C72" s="76"/>
      <c r="D72" s="76"/>
      <c r="E72" s="76"/>
      <c r="F72" s="76"/>
      <c r="G72" s="77">
        <f>SUM(G71:G71)</f>
        <v>3296181.2100000009</v>
      </c>
      <c r="H72" s="77">
        <f t="shared" si="28"/>
        <v>0</v>
      </c>
      <c r="I72" s="77">
        <f t="shared" si="28"/>
        <v>0</v>
      </c>
      <c r="J72" s="77">
        <f t="shared" si="28"/>
        <v>0</v>
      </c>
      <c r="K72" s="77">
        <f t="shared" si="28"/>
        <v>3296181.2100000009</v>
      </c>
      <c r="L72" s="77"/>
      <c r="M72" s="77">
        <f t="shared" si="2"/>
        <v>3296181.2100000009</v>
      </c>
      <c r="N72" s="77">
        <f t="shared" si="29"/>
        <v>0</v>
      </c>
      <c r="O72" s="77">
        <v>0</v>
      </c>
      <c r="P72" s="77">
        <f t="shared" si="30"/>
        <v>2895501.23</v>
      </c>
      <c r="Q72" s="77">
        <f t="shared" ref="Q72:V72" si="33">SUM(Q71:Q71)</f>
        <v>2895501.23</v>
      </c>
      <c r="R72" s="77">
        <f t="shared" ref="R72:U72" si="34">SUM(R71:R71)</f>
        <v>2895501.23</v>
      </c>
      <c r="S72" s="77">
        <f>SUM(S71:S71)</f>
        <v>400679.98000000091</v>
      </c>
      <c r="T72" s="77">
        <f>T71</f>
        <v>2895501.23</v>
      </c>
      <c r="U72" s="77">
        <f t="shared" si="34"/>
        <v>2895501.23</v>
      </c>
      <c r="V72" s="77">
        <f t="shared" si="33"/>
        <v>2895501.23</v>
      </c>
      <c r="W72" s="79"/>
      <c r="X72" s="78"/>
      <c r="Y72" s="78"/>
      <c r="Z72" s="18"/>
      <c r="AA72" s="56"/>
      <c r="AB72" s="31"/>
    </row>
    <row r="73" spans="1:28" s="18" customFormat="1" ht="15.75">
      <c r="A73" s="8"/>
      <c r="B73" s="8"/>
      <c r="C73" s="9"/>
      <c r="D73" s="10"/>
      <c r="E73" s="11"/>
      <c r="F73" s="12"/>
      <c r="G73" s="13"/>
      <c r="H73" s="13"/>
      <c r="I73" s="14"/>
      <c r="J73" s="14"/>
      <c r="K73" s="15"/>
      <c r="L73" s="16"/>
      <c r="M73" s="15"/>
      <c r="N73" s="16"/>
      <c r="O73" s="16"/>
      <c r="P73" s="16"/>
      <c r="Q73" s="16"/>
      <c r="R73" s="16"/>
      <c r="S73" s="40"/>
      <c r="T73" s="16"/>
      <c r="U73" s="16"/>
      <c r="V73" s="16"/>
      <c r="W73" s="16"/>
      <c r="X73" s="17"/>
      <c r="Y73" s="16"/>
    </row>
    <row r="74" spans="1:28" s="25" customFormat="1" ht="18.75" customHeight="1">
      <c r="A74" s="125" t="s">
        <v>51</v>
      </c>
      <c r="B74" s="120" t="s">
        <v>52</v>
      </c>
      <c r="C74" s="128" t="s">
        <v>0</v>
      </c>
      <c r="D74" s="140" t="s">
        <v>7</v>
      </c>
      <c r="E74" s="141"/>
      <c r="F74" s="128" t="s">
        <v>8</v>
      </c>
      <c r="G74" s="137" t="s">
        <v>9</v>
      </c>
      <c r="H74" s="138"/>
      <c r="I74" s="138"/>
      <c r="J74" s="138"/>
      <c r="K74" s="139"/>
      <c r="L74" s="128" t="s">
        <v>10</v>
      </c>
      <c r="M74" s="142" t="s">
        <v>53</v>
      </c>
      <c r="N74" s="142"/>
      <c r="O74" s="142"/>
      <c r="P74" s="142"/>
      <c r="Q74" s="142"/>
      <c r="R74" s="142"/>
      <c r="S74" s="142"/>
      <c r="T74" s="142"/>
      <c r="U74" s="142"/>
      <c r="V74" s="141"/>
      <c r="W74" s="120" t="s">
        <v>11</v>
      </c>
      <c r="X74" s="129" t="s">
        <v>12</v>
      </c>
      <c r="Y74" s="120" t="s">
        <v>13</v>
      </c>
      <c r="Z74" s="18"/>
      <c r="AA74" s="56"/>
      <c r="AB74" s="31"/>
    </row>
    <row r="75" spans="1:28" s="25" customFormat="1" ht="18.75" customHeight="1">
      <c r="A75" s="126"/>
      <c r="B75" s="121"/>
      <c r="C75" s="128"/>
      <c r="D75" s="120" t="s">
        <v>1</v>
      </c>
      <c r="E75" s="143" t="s">
        <v>2</v>
      </c>
      <c r="F75" s="128"/>
      <c r="G75" s="135" t="s">
        <v>3</v>
      </c>
      <c r="H75" s="135" t="s">
        <v>4</v>
      </c>
      <c r="I75" s="135" t="s">
        <v>59</v>
      </c>
      <c r="J75" s="135" t="s">
        <v>5</v>
      </c>
      <c r="K75" s="123" t="s">
        <v>6</v>
      </c>
      <c r="L75" s="128"/>
      <c r="M75" s="145" t="s">
        <v>45</v>
      </c>
      <c r="N75" s="147" t="s">
        <v>41</v>
      </c>
      <c r="O75" s="148"/>
      <c r="P75" s="148"/>
      <c r="Q75" s="149"/>
      <c r="R75" s="120" t="s">
        <v>14</v>
      </c>
      <c r="S75" s="133" t="s">
        <v>56</v>
      </c>
      <c r="T75" s="131"/>
      <c r="U75" s="131"/>
      <c r="V75" s="132"/>
      <c r="W75" s="121"/>
      <c r="X75" s="130"/>
      <c r="Y75" s="121"/>
      <c r="Z75" s="18"/>
      <c r="AA75" s="56"/>
      <c r="AB75" s="31"/>
    </row>
    <row r="76" spans="1:28" s="25" customFormat="1" ht="22.5" customHeight="1">
      <c r="A76" s="127"/>
      <c r="B76" s="122"/>
      <c r="C76" s="128"/>
      <c r="D76" s="122"/>
      <c r="E76" s="144"/>
      <c r="F76" s="128"/>
      <c r="G76" s="136"/>
      <c r="H76" s="136"/>
      <c r="I76" s="136"/>
      <c r="J76" s="136"/>
      <c r="K76" s="124"/>
      <c r="L76" s="128"/>
      <c r="M76" s="146"/>
      <c r="N76" s="100" t="s">
        <v>46</v>
      </c>
      <c r="O76" s="100" t="s">
        <v>54</v>
      </c>
      <c r="P76" s="100" t="s">
        <v>55</v>
      </c>
      <c r="Q76" s="100" t="s">
        <v>6</v>
      </c>
      <c r="R76" s="146"/>
      <c r="S76" s="134"/>
      <c r="T76" s="100" t="s">
        <v>54</v>
      </c>
      <c r="U76" s="100" t="s">
        <v>55</v>
      </c>
      <c r="V76" s="100" t="s">
        <v>6</v>
      </c>
      <c r="W76" s="122"/>
      <c r="X76" s="74" t="s">
        <v>15</v>
      </c>
      <c r="Y76" s="122"/>
      <c r="Z76" s="18"/>
      <c r="AA76" s="56"/>
      <c r="AB76" s="31"/>
    </row>
    <row r="77" spans="1:28" s="18" customFormat="1" ht="15.75">
      <c r="A77" s="8" t="s">
        <v>22</v>
      </c>
      <c r="B77" s="8"/>
      <c r="C77" s="9"/>
      <c r="D77" s="10"/>
      <c r="E77" s="11"/>
      <c r="F77" s="12"/>
      <c r="G77" s="13"/>
      <c r="H77" s="13"/>
      <c r="I77" s="14"/>
      <c r="J77" s="14"/>
      <c r="K77" s="15"/>
      <c r="L77" s="16"/>
      <c r="M77" s="15"/>
      <c r="N77" s="16"/>
      <c r="O77" s="16"/>
      <c r="P77" s="16"/>
      <c r="Q77" s="16"/>
      <c r="R77" s="16"/>
      <c r="S77" s="43">
        <f>O70-P70</f>
        <v>0</v>
      </c>
      <c r="T77" s="16"/>
      <c r="U77" s="16"/>
      <c r="V77" s="16"/>
      <c r="W77" s="16"/>
      <c r="X77" s="17"/>
      <c r="Y77" s="16"/>
    </row>
    <row r="78" spans="1:28" s="2" customFormat="1" ht="15.75">
      <c r="A78" s="101" t="s">
        <v>35</v>
      </c>
      <c r="B78" s="6"/>
      <c r="K78" s="7"/>
      <c r="M78" s="7"/>
      <c r="P78" s="7"/>
      <c r="Q78" s="7"/>
      <c r="R78" s="7"/>
      <c r="S78" s="46"/>
      <c r="T78" s="70"/>
      <c r="U78" s="70"/>
      <c r="V78" s="7"/>
      <c r="Z78" s="18"/>
    </row>
    <row r="79" spans="1:28" s="2" customFormat="1" ht="16.5">
      <c r="A79" s="82" t="s">
        <v>16</v>
      </c>
      <c r="B79" s="82"/>
      <c r="C79" s="82"/>
      <c r="D79" s="85"/>
      <c r="E79" s="85"/>
      <c r="F79" s="85"/>
      <c r="G79" s="85"/>
      <c r="H79" s="85"/>
      <c r="I79" s="85"/>
      <c r="J79" s="85"/>
      <c r="K79" s="86"/>
      <c r="L79" s="86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8"/>
      <c r="X79" s="88"/>
      <c r="Z79" s="18"/>
    </row>
    <row r="80" spans="1:28" s="2" customFormat="1" ht="16.5">
      <c r="A80" s="83"/>
      <c r="B80" s="83"/>
      <c r="C80" s="83" t="s">
        <v>71</v>
      </c>
      <c r="D80" s="83" t="s">
        <v>72</v>
      </c>
      <c r="E80" s="83" t="s">
        <v>72</v>
      </c>
      <c r="F80" s="83" t="s">
        <v>72</v>
      </c>
      <c r="G80" s="83"/>
      <c r="H80" s="89">
        <v>0</v>
      </c>
      <c r="I80" s="83"/>
      <c r="J80" s="83"/>
      <c r="K80" s="89">
        <v>0</v>
      </c>
      <c r="L80" s="90" t="s">
        <v>72</v>
      </c>
      <c r="M80" s="89"/>
      <c r="N80" s="89"/>
      <c r="O80" s="89"/>
      <c r="P80" s="89"/>
      <c r="Q80" s="89">
        <f>N80+P80</f>
        <v>0</v>
      </c>
      <c r="R80" s="89"/>
      <c r="S80" s="89"/>
      <c r="T80" s="89"/>
      <c r="U80" s="89"/>
      <c r="V80" s="91"/>
      <c r="W80" s="92"/>
      <c r="X80" s="92"/>
      <c r="Y80" s="92"/>
      <c r="Z80" s="18"/>
    </row>
    <row r="81" spans="1:28" s="2" customFormat="1" ht="16.5">
      <c r="A81" s="83"/>
      <c r="B81" s="83"/>
      <c r="C81" s="83" t="s">
        <v>73</v>
      </c>
      <c r="D81" s="83" t="s">
        <v>72</v>
      </c>
      <c r="E81" s="83" t="s">
        <v>72</v>
      </c>
      <c r="F81" s="83" t="s">
        <v>72</v>
      </c>
      <c r="G81" s="93"/>
      <c r="H81" s="89">
        <v>0</v>
      </c>
      <c r="I81" s="93"/>
      <c r="J81" s="93"/>
      <c r="K81" s="89">
        <v>0</v>
      </c>
      <c r="L81" s="94" t="s">
        <v>72</v>
      </c>
      <c r="M81" s="89"/>
      <c r="N81" s="89"/>
      <c r="O81" s="89"/>
      <c r="P81" s="89"/>
      <c r="Q81" s="89">
        <f t="shared" ref="Q81:Q83" si="35">N81+P81</f>
        <v>0</v>
      </c>
      <c r="R81" s="89"/>
      <c r="S81" s="89"/>
      <c r="T81" s="89"/>
      <c r="U81" s="89"/>
      <c r="V81" s="95"/>
      <c r="W81" s="92"/>
      <c r="X81" s="92"/>
      <c r="Y81" s="92"/>
      <c r="Z81" s="18"/>
    </row>
    <row r="82" spans="1:28" s="2" customFormat="1" ht="16.5">
      <c r="A82" s="83"/>
      <c r="B82" s="83"/>
      <c r="C82" s="83" t="s">
        <v>74</v>
      </c>
      <c r="D82" s="83" t="s">
        <v>72</v>
      </c>
      <c r="E82" s="83" t="s">
        <v>72</v>
      </c>
      <c r="F82" s="83" t="s">
        <v>72</v>
      </c>
      <c r="G82" s="83"/>
      <c r="H82" s="89">
        <v>0</v>
      </c>
      <c r="I82" s="83"/>
      <c r="J82" s="83"/>
      <c r="K82" s="89">
        <v>0</v>
      </c>
      <c r="L82" s="94" t="s">
        <v>72</v>
      </c>
      <c r="M82" s="89"/>
      <c r="N82" s="89"/>
      <c r="O82" s="89"/>
      <c r="P82" s="89"/>
      <c r="Q82" s="89">
        <f t="shared" si="35"/>
        <v>0</v>
      </c>
      <c r="R82" s="89"/>
      <c r="S82" s="89"/>
      <c r="T82" s="89"/>
      <c r="U82" s="95"/>
      <c r="V82" s="95"/>
      <c r="W82" s="92"/>
      <c r="X82" s="92"/>
      <c r="Y82" s="92"/>
      <c r="Z82" s="18"/>
    </row>
    <row r="83" spans="1:28" s="2" customFormat="1" ht="16.5">
      <c r="A83" s="83"/>
      <c r="B83" s="83"/>
      <c r="C83" s="83" t="s">
        <v>75</v>
      </c>
      <c r="D83" s="83" t="s">
        <v>72</v>
      </c>
      <c r="E83" s="83" t="s">
        <v>72</v>
      </c>
      <c r="F83" s="83" t="s">
        <v>72</v>
      </c>
      <c r="G83" s="83"/>
      <c r="H83" s="89">
        <v>0</v>
      </c>
      <c r="I83" s="83"/>
      <c r="J83" s="83"/>
      <c r="K83" s="89">
        <v>0</v>
      </c>
      <c r="L83" s="94" t="s">
        <v>72</v>
      </c>
      <c r="M83" s="89"/>
      <c r="N83" s="89"/>
      <c r="O83" s="89"/>
      <c r="P83" s="89"/>
      <c r="Q83" s="89">
        <f t="shared" si="35"/>
        <v>0</v>
      </c>
      <c r="R83" s="89"/>
      <c r="S83" s="89"/>
      <c r="T83" s="89"/>
      <c r="U83" s="95"/>
      <c r="V83" s="95"/>
      <c r="W83" s="92"/>
      <c r="X83" s="92"/>
      <c r="Y83" s="92"/>
      <c r="Z83" s="18"/>
    </row>
    <row r="84" spans="1:28" s="2" customFormat="1" ht="16.5">
      <c r="A84" s="84" t="s">
        <v>17</v>
      </c>
      <c r="B84" s="84"/>
      <c r="C84" s="96"/>
      <c r="D84" s="97">
        <f>SUM(D80:D83)</f>
        <v>0</v>
      </c>
      <c r="E84" s="97">
        <f>SUM(E80:E83)</f>
        <v>0</v>
      </c>
      <c r="F84" s="97">
        <f>SUM(F80:F83)</f>
        <v>0</v>
      </c>
      <c r="G84" s="97">
        <f>SUM(G80:G83)</f>
        <v>0</v>
      </c>
      <c r="H84" s="97">
        <f>SUM(H80:H83)</f>
        <v>0</v>
      </c>
      <c r="I84" s="96"/>
      <c r="J84" s="96"/>
      <c r="K84" s="97">
        <f>SUM(K80:K83)</f>
        <v>0</v>
      </c>
      <c r="L84" s="97"/>
      <c r="M84" s="98"/>
      <c r="N84" s="98"/>
      <c r="O84" s="98"/>
      <c r="P84" s="98"/>
      <c r="Q84" s="97">
        <f>SUM(Q80:Q83)</f>
        <v>0</v>
      </c>
      <c r="R84" s="98"/>
      <c r="S84" s="98"/>
      <c r="T84" s="98"/>
      <c r="U84" s="98"/>
      <c r="V84" s="98"/>
      <c r="W84" s="99"/>
      <c r="X84" s="99"/>
      <c r="Y84" s="99"/>
      <c r="Z84" s="18"/>
    </row>
    <row r="85" spans="1:28" ht="15" customHeight="1">
      <c r="A85" s="19" t="s">
        <v>60</v>
      </c>
      <c r="B85" s="19"/>
      <c r="C85" s="20"/>
      <c r="D85" s="20"/>
      <c r="E85" s="20"/>
      <c r="F85" s="20"/>
      <c r="G85" s="20"/>
      <c r="H85" s="20"/>
      <c r="I85" s="20"/>
      <c r="J85" s="20"/>
      <c r="K85" s="21"/>
      <c r="L85" s="22"/>
      <c r="M85" s="21"/>
      <c r="N85" s="22"/>
      <c r="O85" s="22"/>
      <c r="P85" s="22"/>
      <c r="Q85" s="22"/>
      <c r="R85" s="22"/>
      <c r="S85" s="41"/>
      <c r="T85" s="65"/>
      <c r="U85" s="65"/>
      <c r="V85" s="22"/>
      <c r="W85" s="22"/>
      <c r="X85" s="23"/>
      <c r="Y85" s="23"/>
      <c r="Z85" s="18"/>
      <c r="AA85" s="3"/>
      <c r="AB85" s="3"/>
    </row>
    <row r="86" spans="1:28" s="32" customFormat="1" ht="57.75" customHeight="1">
      <c r="A86" s="28" t="s">
        <v>66</v>
      </c>
      <c r="B86" s="28">
        <v>2009</v>
      </c>
      <c r="C86" s="66" t="s">
        <v>36</v>
      </c>
      <c r="D86" s="28" t="s">
        <v>4</v>
      </c>
      <c r="E86" s="28" t="s">
        <v>4</v>
      </c>
      <c r="F86" s="71" t="s">
        <v>24</v>
      </c>
      <c r="G86" s="34">
        <v>0</v>
      </c>
      <c r="H86" s="34">
        <v>0</v>
      </c>
      <c r="I86" s="34">
        <v>622353.59</v>
      </c>
      <c r="J86" s="34">
        <v>0</v>
      </c>
      <c r="K86" s="29">
        <f>SUM(G86:J86)</f>
        <v>622353.59</v>
      </c>
      <c r="L86" s="30">
        <f>W86</f>
        <v>0</v>
      </c>
      <c r="M86" s="29">
        <f t="shared" si="2"/>
        <v>622353.59</v>
      </c>
      <c r="N86" s="34">
        <v>0</v>
      </c>
      <c r="O86" s="34">
        <v>0</v>
      </c>
      <c r="P86" s="34">
        <v>0</v>
      </c>
      <c r="Q86" s="34">
        <f>P86</f>
        <v>0</v>
      </c>
      <c r="R86" s="34">
        <v>0</v>
      </c>
      <c r="S86" s="42">
        <f>K86-R86</f>
        <v>622353.59</v>
      </c>
      <c r="T86" s="34">
        <v>0</v>
      </c>
      <c r="U86" s="68">
        <f>R86</f>
        <v>0</v>
      </c>
      <c r="V86" s="34">
        <f>R86</f>
        <v>0</v>
      </c>
      <c r="W86" s="30">
        <f>R86/K86</f>
        <v>0</v>
      </c>
      <c r="X86" s="24" t="s">
        <v>21</v>
      </c>
      <c r="Y86" s="33"/>
      <c r="Z86" s="31"/>
      <c r="AA86" s="31"/>
      <c r="AB86" s="31"/>
    </row>
    <row r="87" spans="1:28" s="25" customFormat="1" ht="15" customHeight="1">
      <c r="A87" s="75" t="s">
        <v>61</v>
      </c>
      <c r="B87" s="75"/>
      <c r="C87" s="76"/>
      <c r="D87" s="76"/>
      <c r="E87" s="76"/>
      <c r="F87" s="76"/>
      <c r="G87" s="77">
        <f t="shared" ref="G87:K88" si="36">SUM(G86:G86)</f>
        <v>0</v>
      </c>
      <c r="H87" s="77">
        <f t="shared" si="36"/>
        <v>0</v>
      </c>
      <c r="I87" s="77">
        <f t="shared" si="36"/>
        <v>622353.59</v>
      </c>
      <c r="J87" s="77">
        <f t="shared" si="36"/>
        <v>0</v>
      </c>
      <c r="K87" s="77">
        <f t="shared" si="36"/>
        <v>622353.59</v>
      </c>
      <c r="L87" s="77"/>
      <c r="M87" s="77">
        <f t="shared" si="2"/>
        <v>622353.59</v>
      </c>
      <c r="N87" s="77">
        <f t="shared" ref="N87:N88" si="37">SUM(N86:N86)</f>
        <v>0</v>
      </c>
      <c r="O87" s="77">
        <v>0</v>
      </c>
      <c r="P87" s="77">
        <f t="shared" ref="P87:P88" si="38">SUM(P86:P86)</f>
        <v>0</v>
      </c>
      <c r="Q87" s="77">
        <f t="shared" ref="Q87:V87" si="39">SUM(Q86:Q86)</f>
        <v>0</v>
      </c>
      <c r="R87" s="77">
        <f t="shared" ref="R87:U87" si="40">SUM(R86:R86)</f>
        <v>0</v>
      </c>
      <c r="S87" s="77">
        <f>SUM(S86:S86)</f>
        <v>622353.59</v>
      </c>
      <c r="T87" s="77">
        <f>T86</f>
        <v>0</v>
      </c>
      <c r="U87" s="77">
        <f t="shared" si="40"/>
        <v>0</v>
      </c>
      <c r="V87" s="77">
        <f t="shared" si="39"/>
        <v>0</v>
      </c>
      <c r="W87" s="79"/>
      <c r="X87" s="78"/>
      <c r="Y87" s="78"/>
      <c r="Z87" s="56"/>
      <c r="AA87" s="56"/>
      <c r="AB87" s="56"/>
    </row>
    <row r="88" spans="1:28" s="25" customFormat="1" ht="15" customHeight="1">
      <c r="A88" s="75" t="s">
        <v>37</v>
      </c>
      <c r="B88" s="75"/>
      <c r="C88" s="76"/>
      <c r="D88" s="76"/>
      <c r="E88" s="76"/>
      <c r="F88" s="76"/>
      <c r="G88" s="77">
        <f>SUM(G87:G87)</f>
        <v>0</v>
      </c>
      <c r="H88" s="77">
        <f t="shared" si="36"/>
        <v>0</v>
      </c>
      <c r="I88" s="77">
        <f t="shared" si="36"/>
        <v>622353.59</v>
      </c>
      <c r="J88" s="77">
        <f t="shared" si="36"/>
        <v>0</v>
      </c>
      <c r="K88" s="77">
        <f t="shared" si="36"/>
        <v>622353.59</v>
      </c>
      <c r="L88" s="77"/>
      <c r="M88" s="77">
        <f t="shared" si="2"/>
        <v>622353.59</v>
      </c>
      <c r="N88" s="77">
        <f t="shared" si="37"/>
        <v>0</v>
      </c>
      <c r="O88" s="77">
        <v>0</v>
      </c>
      <c r="P88" s="77">
        <f t="shared" si="38"/>
        <v>0</v>
      </c>
      <c r="Q88" s="77">
        <f t="shared" ref="Q88:V88" si="41">SUM(Q87:Q87)</f>
        <v>0</v>
      </c>
      <c r="R88" s="77">
        <f t="shared" ref="R88:U88" si="42">SUM(R87:R87)</f>
        <v>0</v>
      </c>
      <c r="S88" s="77">
        <f>SUM(S87:S87)</f>
        <v>622353.59</v>
      </c>
      <c r="T88" s="77">
        <f>T87</f>
        <v>0</v>
      </c>
      <c r="U88" s="77">
        <f t="shared" si="42"/>
        <v>0</v>
      </c>
      <c r="V88" s="77">
        <f t="shared" si="41"/>
        <v>0</v>
      </c>
      <c r="W88" s="79"/>
      <c r="X88" s="78"/>
      <c r="Y88" s="78"/>
      <c r="Z88" s="56"/>
      <c r="AA88" s="56"/>
      <c r="AB88" s="56"/>
    </row>
    <row r="89" spans="1:28" s="18" customFormat="1" ht="15.75">
      <c r="A89" s="8"/>
      <c r="B89" s="8"/>
      <c r="C89" s="9"/>
      <c r="D89" s="10"/>
      <c r="E89" s="11"/>
      <c r="F89" s="12"/>
      <c r="G89" s="13"/>
      <c r="H89" s="13"/>
      <c r="I89" s="14"/>
      <c r="J89" s="14"/>
      <c r="K89" s="15"/>
      <c r="L89" s="16"/>
      <c r="M89" s="15"/>
      <c r="N89" s="16"/>
      <c r="O89" s="16"/>
      <c r="P89" s="16"/>
      <c r="Q89" s="16"/>
      <c r="R89" s="16"/>
      <c r="S89" s="40"/>
      <c r="T89" s="16"/>
      <c r="U89" s="16"/>
      <c r="V89" s="16"/>
      <c r="W89" s="16"/>
      <c r="X89" s="17"/>
      <c r="Y89" s="16"/>
    </row>
    <row r="90" spans="1:28" s="25" customFormat="1" ht="19.5" customHeight="1">
      <c r="A90" s="125" t="s">
        <v>51</v>
      </c>
      <c r="B90" s="120" t="s">
        <v>52</v>
      </c>
      <c r="C90" s="128" t="s">
        <v>0</v>
      </c>
      <c r="D90" s="140" t="s">
        <v>7</v>
      </c>
      <c r="E90" s="141"/>
      <c r="F90" s="128" t="s">
        <v>8</v>
      </c>
      <c r="G90" s="137" t="s">
        <v>9</v>
      </c>
      <c r="H90" s="138"/>
      <c r="I90" s="138"/>
      <c r="J90" s="138"/>
      <c r="K90" s="139"/>
      <c r="L90" s="128" t="s">
        <v>10</v>
      </c>
      <c r="M90" s="142" t="s">
        <v>53</v>
      </c>
      <c r="N90" s="142"/>
      <c r="O90" s="142"/>
      <c r="P90" s="142"/>
      <c r="Q90" s="142"/>
      <c r="R90" s="142"/>
      <c r="S90" s="142"/>
      <c r="T90" s="142"/>
      <c r="U90" s="142"/>
      <c r="V90" s="141"/>
      <c r="W90" s="120" t="s">
        <v>11</v>
      </c>
      <c r="X90" s="129" t="s">
        <v>12</v>
      </c>
      <c r="Y90" s="120" t="s">
        <v>13</v>
      </c>
      <c r="Z90" s="56"/>
      <c r="AA90" s="56"/>
      <c r="AB90" s="56"/>
    </row>
    <row r="91" spans="1:28" s="25" customFormat="1" ht="19.5" customHeight="1">
      <c r="A91" s="126"/>
      <c r="B91" s="121"/>
      <c r="C91" s="128"/>
      <c r="D91" s="120" t="s">
        <v>1</v>
      </c>
      <c r="E91" s="143" t="s">
        <v>2</v>
      </c>
      <c r="F91" s="128"/>
      <c r="G91" s="135" t="s">
        <v>3</v>
      </c>
      <c r="H91" s="135" t="s">
        <v>4</v>
      </c>
      <c r="I91" s="135" t="s">
        <v>59</v>
      </c>
      <c r="J91" s="135" t="s">
        <v>5</v>
      </c>
      <c r="K91" s="123" t="s">
        <v>6</v>
      </c>
      <c r="L91" s="128"/>
      <c r="M91" s="145" t="s">
        <v>45</v>
      </c>
      <c r="N91" s="147" t="s">
        <v>41</v>
      </c>
      <c r="O91" s="148"/>
      <c r="P91" s="148"/>
      <c r="Q91" s="149"/>
      <c r="R91" s="120" t="s">
        <v>14</v>
      </c>
      <c r="S91" s="133" t="s">
        <v>56</v>
      </c>
      <c r="T91" s="131"/>
      <c r="U91" s="131"/>
      <c r="V91" s="132"/>
      <c r="W91" s="121"/>
      <c r="X91" s="130"/>
      <c r="Y91" s="121"/>
      <c r="Z91" s="56"/>
      <c r="AA91" s="56"/>
      <c r="AB91" s="56"/>
    </row>
    <row r="92" spans="1:28" s="25" customFormat="1" ht="19.5" customHeight="1">
      <c r="A92" s="127"/>
      <c r="B92" s="122"/>
      <c r="C92" s="128"/>
      <c r="D92" s="122"/>
      <c r="E92" s="144"/>
      <c r="F92" s="128"/>
      <c r="G92" s="136"/>
      <c r="H92" s="136"/>
      <c r="I92" s="136"/>
      <c r="J92" s="136"/>
      <c r="K92" s="124"/>
      <c r="L92" s="128"/>
      <c r="M92" s="146"/>
      <c r="N92" s="100" t="s">
        <v>46</v>
      </c>
      <c r="O92" s="100" t="s">
        <v>54</v>
      </c>
      <c r="P92" s="100" t="s">
        <v>55</v>
      </c>
      <c r="Q92" s="100" t="s">
        <v>6</v>
      </c>
      <c r="R92" s="146"/>
      <c r="S92" s="134"/>
      <c r="T92" s="100" t="s">
        <v>54</v>
      </c>
      <c r="U92" s="100" t="s">
        <v>55</v>
      </c>
      <c r="V92" s="100" t="s">
        <v>6</v>
      </c>
      <c r="W92" s="122"/>
      <c r="X92" s="74" t="s">
        <v>15</v>
      </c>
      <c r="Y92" s="122"/>
      <c r="Z92" s="56"/>
      <c r="AA92" s="56"/>
      <c r="AB92" s="56"/>
    </row>
    <row r="93" spans="1:28" s="18" customFormat="1" ht="15.75">
      <c r="A93" s="8" t="s">
        <v>22</v>
      </c>
      <c r="B93" s="8"/>
      <c r="C93" s="9"/>
      <c r="D93" s="10"/>
      <c r="E93" s="11"/>
      <c r="F93" s="12"/>
      <c r="G93" s="13"/>
      <c r="H93" s="13"/>
      <c r="I93" s="14"/>
      <c r="J93" s="14"/>
      <c r="K93" s="15"/>
      <c r="L93" s="16"/>
      <c r="M93" s="15"/>
      <c r="N93" s="16"/>
      <c r="O93" s="16"/>
      <c r="P93" s="16"/>
      <c r="Q93" s="16"/>
      <c r="R93" s="16"/>
      <c r="S93" s="40"/>
      <c r="T93" s="16"/>
      <c r="U93" s="16"/>
      <c r="V93" s="16"/>
      <c r="W93" s="16"/>
      <c r="X93" s="17"/>
      <c r="Y93" s="16"/>
    </row>
    <row r="94" spans="1:28" s="18" customFormat="1" ht="15.75">
      <c r="A94" s="101" t="s">
        <v>70</v>
      </c>
      <c r="B94" s="6"/>
      <c r="C94" s="80"/>
      <c r="D94" s="10"/>
      <c r="E94" s="11"/>
      <c r="F94" s="81"/>
      <c r="G94" s="13"/>
      <c r="H94" s="13"/>
      <c r="I94" s="14"/>
      <c r="J94" s="14"/>
      <c r="K94" s="15"/>
      <c r="L94" s="16"/>
      <c r="M94" s="15"/>
      <c r="N94" s="16"/>
      <c r="O94" s="16"/>
      <c r="P94" s="16"/>
      <c r="Q94" s="16"/>
      <c r="R94" s="16"/>
      <c r="S94" s="40"/>
      <c r="T94" s="16"/>
      <c r="U94" s="16"/>
      <c r="V94" s="16"/>
      <c r="W94" s="16"/>
      <c r="X94" s="17"/>
      <c r="Y94" s="16"/>
    </row>
    <row r="95" spans="1:28" s="18" customFormat="1" ht="16.5">
      <c r="A95" s="82" t="s">
        <v>16</v>
      </c>
      <c r="B95" s="82"/>
      <c r="C95" s="82"/>
      <c r="D95" s="85"/>
      <c r="E95" s="85"/>
      <c r="F95" s="85"/>
      <c r="G95" s="85"/>
      <c r="H95" s="85"/>
      <c r="I95" s="85"/>
      <c r="J95" s="85"/>
      <c r="K95" s="86"/>
      <c r="L95" s="86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8"/>
      <c r="X95" s="88"/>
      <c r="Y95" s="16"/>
    </row>
    <row r="96" spans="1:28" s="18" customFormat="1" ht="16.5">
      <c r="A96" s="83"/>
      <c r="B96" s="83"/>
      <c r="C96" s="83" t="s">
        <v>71</v>
      </c>
      <c r="D96" s="83" t="s">
        <v>72</v>
      </c>
      <c r="E96" s="83" t="s">
        <v>72</v>
      </c>
      <c r="F96" s="83" t="s">
        <v>72</v>
      </c>
      <c r="G96" s="83"/>
      <c r="H96" s="89">
        <v>0</v>
      </c>
      <c r="I96" s="83"/>
      <c r="J96" s="83"/>
      <c r="K96" s="89">
        <v>0</v>
      </c>
      <c r="L96" s="90" t="s">
        <v>72</v>
      </c>
      <c r="M96" s="89"/>
      <c r="N96" s="89"/>
      <c r="O96" s="89"/>
      <c r="P96" s="89"/>
      <c r="Q96" s="89">
        <f>N96+P96</f>
        <v>0</v>
      </c>
      <c r="R96" s="89"/>
      <c r="S96" s="89"/>
      <c r="T96" s="89"/>
      <c r="U96" s="89"/>
      <c r="V96" s="91"/>
      <c r="W96" s="92"/>
      <c r="X96" s="92"/>
      <c r="Y96" s="92"/>
    </row>
    <row r="97" spans="1:28" s="18" customFormat="1" ht="16.5">
      <c r="A97" s="83"/>
      <c r="B97" s="83"/>
      <c r="C97" s="83" t="s">
        <v>73</v>
      </c>
      <c r="D97" s="83" t="s">
        <v>72</v>
      </c>
      <c r="E97" s="83" t="s">
        <v>72</v>
      </c>
      <c r="F97" s="83" t="s">
        <v>72</v>
      </c>
      <c r="G97" s="93"/>
      <c r="H97" s="89">
        <v>0</v>
      </c>
      <c r="I97" s="93"/>
      <c r="J97" s="93"/>
      <c r="K97" s="89">
        <v>0</v>
      </c>
      <c r="L97" s="94" t="s">
        <v>72</v>
      </c>
      <c r="M97" s="89"/>
      <c r="N97" s="89"/>
      <c r="O97" s="89"/>
      <c r="P97" s="89"/>
      <c r="Q97" s="89">
        <f t="shared" ref="Q97:Q99" si="43">N97+P97</f>
        <v>0</v>
      </c>
      <c r="R97" s="89"/>
      <c r="S97" s="89"/>
      <c r="T97" s="89"/>
      <c r="U97" s="89"/>
      <c r="V97" s="95"/>
      <c r="W97" s="92"/>
      <c r="X97" s="92"/>
      <c r="Y97" s="92"/>
    </row>
    <row r="98" spans="1:28" s="18" customFormat="1" ht="16.5">
      <c r="A98" s="83"/>
      <c r="B98" s="83"/>
      <c r="C98" s="83" t="s">
        <v>74</v>
      </c>
      <c r="D98" s="83" t="s">
        <v>72</v>
      </c>
      <c r="E98" s="83" t="s">
        <v>72</v>
      </c>
      <c r="F98" s="83" t="s">
        <v>72</v>
      </c>
      <c r="G98" s="83"/>
      <c r="H98" s="89">
        <v>0</v>
      </c>
      <c r="I98" s="83"/>
      <c r="J98" s="83"/>
      <c r="K98" s="89">
        <v>0</v>
      </c>
      <c r="L98" s="94" t="s">
        <v>72</v>
      </c>
      <c r="M98" s="89"/>
      <c r="N98" s="89"/>
      <c r="O98" s="89"/>
      <c r="P98" s="89"/>
      <c r="Q98" s="89">
        <f t="shared" si="43"/>
        <v>0</v>
      </c>
      <c r="R98" s="89"/>
      <c r="S98" s="89"/>
      <c r="T98" s="89"/>
      <c r="U98" s="95"/>
      <c r="V98" s="95"/>
      <c r="W98" s="92"/>
      <c r="X98" s="92"/>
      <c r="Y98" s="92"/>
    </row>
    <row r="99" spans="1:28" s="18" customFormat="1" ht="16.5">
      <c r="A99" s="83"/>
      <c r="B99" s="83"/>
      <c r="C99" s="83" t="s">
        <v>75</v>
      </c>
      <c r="D99" s="83" t="s">
        <v>72</v>
      </c>
      <c r="E99" s="83" t="s">
        <v>72</v>
      </c>
      <c r="F99" s="83" t="s">
        <v>72</v>
      </c>
      <c r="G99" s="83"/>
      <c r="H99" s="89">
        <v>0</v>
      </c>
      <c r="I99" s="83"/>
      <c r="J99" s="83"/>
      <c r="K99" s="89">
        <v>0</v>
      </c>
      <c r="L99" s="94" t="s">
        <v>72</v>
      </c>
      <c r="M99" s="89"/>
      <c r="N99" s="89"/>
      <c r="O99" s="89"/>
      <c r="P99" s="89"/>
      <c r="Q99" s="89">
        <f t="shared" si="43"/>
        <v>0</v>
      </c>
      <c r="R99" s="89"/>
      <c r="S99" s="89"/>
      <c r="T99" s="89"/>
      <c r="U99" s="95"/>
      <c r="V99" s="95"/>
      <c r="W99" s="92"/>
      <c r="X99" s="92"/>
      <c r="Y99" s="92"/>
    </row>
    <row r="100" spans="1:28" s="18" customFormat="1" ht="16.5">
      <c r="A100" s="84" t="s">
        <v>17</v>
      </c>
      <c r="B100" s="84"/>
      <c r="C100" s="96"/>
      <c r="D100" s="97">
        <f>SUM(D96:D99)</f>
        <v>0</v>
      </c>
      <c r="E100" s="97">
        <f>SUM(E96:E99)</f>
        <v>0</v>
      </c>
      <c r="F100" s="97">
        <f>SUM(F96:F99)</f>
        <v>0</v>
      </c>
      <c r="G100" s="97">
        <f>SUM(G96:G99)</f>
        <v>0</v>
      </c>
      <c r="H100" s="97">
        <f>SUM(H96:H99)</f>
        <v>0</v>
      </c>
      <c r="I100" s="96"/>
      <c r="J100" s="96"/>
      <c r="K100" s="97">
        <f>SUM(K96:K99)</f>
        <v>0</v>
      </c>
      <c r="L100" s="97"/>
      <c r="M100" s="98"/>
      <c r="N100" s="98"/>
      <c r="O100" s="98"/>
      <c r="P100" s="98"/>
      <c r="Q100" s="97">
        <f>SUM(Q96:Q99)</f>
        <v>0</v>
      </c>
      <c r="R100" s="98"/>
      <c r="S100" s="98"/>
      <c r="T100" s="98"/>
      <c r="U100" s="98"/>
      <c r="V100" s="98"/>
      <c r="W100" s="99"/>
      <c r="X100" s="99"/>
      <c r="Y100" s="99"/>
    </row>
    <row r="101" spans="1:28" ht="15" customHeight="1">
      <c r="A101" s="19" t="s">
        <v>60</v>
      </c>
      <c r="B101" s="19"/>
      <c r="C101" s="20"/>
      <c r="D101" s="20"/>
      <c r="E101" s="20"/>
      <c r="F101" s="20"/>
      <c r="G101" s="20"/>
      <c r="H101" s="20"/>
      <c r="I101" s="20"/>
      <c r="J101" s="20"/>
      <c r="K101" s="21"/>
      <c r="L101" s="22"/>
      <c r="M101" s="21"/>
      <c r="N101" s="22"/>
      <c r="O101" s="22"/>
      <c r="P101" s="22"/>
      <c r="Q101" s="22"/>
      <c r="R101" s="22"/>
      <c r="S101" s="41"/>
      <c r="T101" s="65"/>
      <c r="U101" s="65"/>
      <c r="V101" s="22"/>
      <c r="W101" s="22"/>
      <c r="X101" s="23"/>
      <c r="Y101" s="23"/>
      <c r="Z101" s="3"/>
      <c r="AA101" s="3"/>
      <c r="AB101" s="3"/>
    </row>
    <row r="102" spans="1:28" s="32" customFormat="1" ht="55.5" customHeight="1">
      <c r="A102" s="66" t="s">
        <v>68</v>
      </c>
      <c r="B102" s="66" t="s">
        <v>76</v>
      </c>
      <c r="C102" s="66" t="s">
        <v>36</v>
      </c>
      <c r="D102" s="28" t="s">
        <v>4</v>
      </c>
      <c r="E102" s="28" t="s">
        <v>4</v>
      </c>
      <c r="F102" s="71" t="s">
        <v>24</v>
      </c>
      <c r="G102" s="34">
        <v>0</v>
      </c>
      <c r="H102" s="34">
        <v>0</v>
      </c>
      <c r="I102" s="34">
        <v>172465.38000000003</v>
      </c>
      <c r="J102" s="34">
        <v>0</v>
      </c>
      <c r="K102" s="29">
        <f>SUM(G102:J102)</f>
        <v>172465.38000000003</v>
      </c>
      <c r="L102" s="30">
        <f>W102</f>
        <v>0.84064453979111631</v>
      </c>
      <c r="M102" s="29">
        <f t="shared" si="2"/>
        <v>172465.38000000003</v>
      </c>
      <c r="N102" s="34">
        <v>0</v>
      </c>
      <c r="O102" s="34">
        <v>144982.08000000002</v>
      </c>
      <c r="P102" s="34">
        <v>144982.08000000002</v>
      </c>
      <c r="Q102" s="34">
        <f>P102</f>
        <v>144982.08000000002</v>
      </c>
      <c r="R102" s="34">
        <v>144982.08000000002</v>
      </c>
      <c r="S102" s="42">
        <f>K102-R102</f>
        <v>27483.300000000017</v>
      </c>
      <c r="T102" s="34">
        <v>144982.08000000002</v>
      </c>
      <c r="U102" s="68">
        <f>R102</f>
        <v>144982.08000000002</v>
      </c>
      <c r="V102" s="34">
        <f>R102</f>
        <v>144982.08000000002</v>
      </c>
      <c r="W102" s="30">
        <f>R102/K102</f>
        <v>0.84064453979111631</v>
      </c>
      <c r="X102" s="24" t="s">
        <v>21</v>
      </c>
      <c r="Y102" s="33"/>
      <c r="Z102" s="31"/>
      <c r="AA102" s="31"/>
      <c r="AB102" s="31"/>
    </row>
    <row r="103" spans="1:28" s="25" customFormat="1" ht="15" customHeight="1">
      <c r="A103" s="75" t="s">
        <v>61</v>
      </c>
      <c r="B103" s="75"/>
      <c r="C103" s="76"/>
      <c r="D103" s="76"/>
      <c r="E103" s="76"/>
      <c r="F103" s="76"/>
      <c r="G103" s="77">
        <f t="shared" ref="G103:K103" si="44">SUM(G102:G102)</f>
        <v>0</v>
      </c>
      <c r="H103" s="77">
        <f t="shared" si="44"/>
        <v>0</v>
      </c>
      <c r="I103" s="77">
        <f t="shared" si="44"/>
        <v>172465.38000000003</v>
      </c>
      <c r="J103" s="77">
        <f t="shared" si="44"/>
        <v>0</v>
      </c>
      <c r="K103" s="77">
        <f t="shared" si="44"/>
        <v>172465.38000000003</v>
      </c>
      <c r="L103" s="77"/>
      <c r="M103" s="77">
        <f t="shared" si="2"/>
        <v>172465.38000000003</v>
      </c>
      <c r="N103" s="77">
        <f t="shared" ref="N103:N104" si="45">SUM(N102:N102)</f>
        <v>0</v>
      </c>
      <c r="O103" s="77">
        <v>0</v>
      </c>
      <c r="P103" s="77">
        <f t="shared" ref="P103" si="46">SUM(P102:P102)</f>
        <v>144982.08000000002</v>
      </c>
      <c r="Q103" s="77">
        <f t="shared" ref="Q103:V103" si="47">SUM(Q102:Q102)</f>
        <v>144982.08000000002</v>
      </c>
      <c r="R103" s="77">
        <f t="shared" ref="R103" si="48">SUM(R102:R102)</f>
        <v>144982.08000000002</v>
      </c>
      <c r="S103" s="77">
        <f>SUM(S102:S102)</f>
        <v>27483.300000000017</v>
      </c>
      <c r="T103" s="77">
        <f>T102</f>
        <v>144982.08000000002</v>
      </c>
      <c r="U103" s="77">
        <f t="shared" ref="U103" si="49">SUM(U102:U102)</f>
        <v>144982.08000000002</v>
      </c>
      <c r="V103" s="77">
        <f t="shared" si="47"/>
        <v>144982.08000000002</v>
      </c>
      <c r="W103" s="79"/>
      <c r="X103" s="78"/>
      <c r="Y103" s="78"/>
      <c r="Z103" s="56"/>
      <c r="AA103" s="56"/>
      <c r="AB103" s="56"/>
    </row>
    <row r="104" spans="1:28" s="25" customFormat="1" ht="15" customHeight="1">
      <c r="A104" s="75" t="s">
        <v>40</v>
      </c>
      <c r="B104" s="75"/>
      <c r="C104" s="76"/>
      <c r="D104" s="76"/>
      <c r="E104" s="76"/>
      <c r="F104" s="76"/>
      <c r="G104" s="77">
        <f>SUM(G103:G103)</f>
        <v>0</v>
      </c>
      <c r="H104" s="77">
        <f t="shared" ref="H104:K104" si="50">SUM(H103:H103)</f>
        <v>0</v>
      </c>
      <c r="I104" s="77">
        <f t="shared" si="50"/>
        <v>172465.38000000003</v>
      </c>
      <c r="J104" s="77">
        <f t="shared" si="50"/>
        <v>0</v>
      </c>
      <c r="K104" s="77">
        <f t="shared" si="50"/>
        <v>172465.38000000003</v>
      </c>
      <c r="L104" s="77"/>
      <c r="M104" s="77">
        <f t="shared" si="2"/>
        <v>172465.38000000003</v>
      </c>
      <c r="N104" s="77">
        <f t="shared" si="45"/>
        <v>0</v>
      </c>
      <c r="O104" s="77">
        <v>0</v>
      </c>
      <c r="P104" s="77">
        <f t="shared" ref="P104" si="51">SUM(P103:P103)</f>
        <v>144982.08000000002</v>
      </c>
      <c r="Q104" s="77">
        <f t="shared" ref="Q104:V104" si="52">SUM(Q103:Q103)</f>
        <v>144982.08000000002</v>
      </c>
      <c r="R104" s="77">
        <f t="shared" ref="R104" si="53">SUM(R103:R103)</f>
        <v>144982.08000000002</v>
      </c>
      <c r="S104" s="77">
        <f>SUM(S103:S103)</f>
        <v>27483.300000000017</v>
      </c>
      <c r="T104" s="77">
        <f>T103</f>
        <v>144982.08000000002</v>
      </c>
      <c r="U104" s="77">
        <f t="shared" ref="U104" si="54">SUM(U103:U103)</f>
        <v>144982.08000000002</v>
      </c>
      <c r="V104" s="77">
        <f t="shared" si="52"/>
        <v>144982.08000000002</v>
      </c>
      <c r="W104" s="79"/>
      <c r="X104" s="78"/>
      <c r="Y104" s="78"/>
      <c r="Z104" s="56"/>
      <c r="AA104" s="56"/>
      <c r="AB104" s="56"/>
    </row>
    <row r="105" spans="1:28" s="18" customFormat="1" ht="15.75">
      <c r="A105" s="8"/>
      <c r="B105" s="8"/>
      <c r="C105" s="9"/>
      <c r="D105" s="10"/>
      <c r="E105" s="11"/>
      <c r="F105" s="12"/>
      <c r="G105" s="13"/>
      <c r="H105" s="13"/>
      <c r="I105" s="14"/>
      <c r="J105" s="14"/>
      <c r="K105" s="15"/>
      <c r="L105" s="16"/>
      <c r="M105" s="15"/>
      <c r="N105" s="16"/>
      <c r="O105" s="16"/>
      <c r="P105" s="16"/>
      <c r="Q105" s="16"/>
      <c r="R105" s="16"/>
      <c r="S105" s="40"/>
      <c r="T105" s="16"/>
      <c r="U105" s="16"/>
      <c r="V105" s="16"/>
      <c r="W105" s="16"/>
      <c r="X105" s="17"/>
      <c r="Y105" s="16"/>
    </row>
    <row r="106" spans="1:28" s="25" customFormat="1" ht="15" customHeight="1">
      <c r="A106" s="125" t="s">
        <v>51</v>
      </c>
      <c r="B106" s="120" t="s">
        <v>52</v>
      </c>
      <c r="C106" s="128" t="s">
        <v>0</v>
      </c>
      <c r="D106" s="140" t="s">
        <v>7</v>
      </c>
      <c r="E106" s="141"/>
      <c r="F106" s="128" t="s">
        <v>8</v>
      </c>
      <c r="G106" s="137" t="s">
        <v>9</v>
      </c>
      <c r="H106" s="138"/>
      <c r="I106" s="138"/>
      <c r="J106" s="138"/>
      <c r="K106" s="139"/>
      <c r="L106" s="128" t="s">
        <v>10</v>
      </c>
      <c r="M106" s="142" t="s">
        <v>53</v>
      </c>
      <c r="N106" s="142"/>
      <c r="O106" s="142"/>
      <c r="P106" s="142"/>
      <c r="Q106" s="142"/>
      <c r="R106" s="142"/>
      <c r="S106" s="142"/>
      <c r="T106" s="142"/>
      <c r="U106" s="142"/>
      <c r="V106" s="141"/>
      <c r="W106" s="120" t="s">
        <v>11</v>
      </c>
      <c r="X106" s="129" t="s">
        <v>12</v>
      </c>
      <c r="Y106" s="120" t="s">
        <v>13</v>
      </c>
      <c r="Z106" s="56"/>
      <c r="AA106" s="56"/>
      <c r="AB106" s="56"/>
    </row>
    <row r="107" spans="1:28" s="25" customFormat="1" ht="15" customHeight="1">
      <c r="A107" s="126"/>
      <c r="B107" s="121"/>
      <c r="C107" s="128"/>
      <c r="D107" s="120" t="s">
        <v>1</v>
      </c>
      <c r="E107" s="143" t="s">
        <v>2</v>
      </c>
      <c r="F107" s="128"/>
      <c r="G107" s="135" t="s">
        <v>3</v>
      </c>
      <c r="H107" s="135" t="s">
        <v>4</v>
      </c>
      <c r="I107" s="135" t="s">
        <v>59</v>
      </c>
      <c r="J107" s="135" t="s">
        <v>5</v>
      </c>
      <c r="K107" s="123" t="s">
        <v>6</v>
      </c>
      <c r="L107" s="128"/>
      <c r="M107" s="145" t="s">
        <v>45</v>
      </c>
      <c r="N107" s="147" t="s">
        <v>41</v>
      </c>
      <c r="O107" s="148"/>
      <c r="P107" s="148"/>
      <c r="Q107" s="149"/>
      <c r="R107" s="120" t="s">
        <v>14</v>
      </c>
      <c r="S107" s="133" t="s">
        <v>56</v>
      </c>
      <c r="T107" s="131"/>
      <c r="U107" s="131"/>
      <c r="V107" s="132"/>
      <c r="W107" s="121"/>
      <c r="X107" s="130"/>
      <c r="Y107" s="121"/>
      <c r="Z107" s="56"/>
      <c r="AA107" s="56"/>
      <c r="AB107" s="56"/>
    </row>
    <row r="108" spans="1:28" s="25" customFormat="1" ht="29.25" customHeight="1">
      <c r="A108" s="127"/>
      <c r="B108" s="122"/>
      <c r="C108" s="128"/>
      <c r="D108" s="122"/>
      <c r="E108" s="144"/>
      <c r="F108" s="128"/>
      <c r="G108" s="136"/>
      <c r="H108" s="136"/>
      <c r="I108" s="136"/>
      <c r="J108" s="136"/>
      <c r="K108" s="124"/>
      <c r="L108" s="128"/>
      <c r="M108" s="146"/>
      <c r="N108" s="100" t="s">
        <v>46</v>
      </c>
      <c r="O108" s="100" t="s">
        <v>54</v>
      </c>
      <c r="P108" s="100" t="s">
        <v>55</v>
      </c>
      <c r="Q108" s="100" t="s">
        <v>6</v>
      </c>
      <c r="R108" s="146"/>
      <c r="S108" s="134"/>
      <c r="T108" s="100" t="s">
        <v>54</v>
      </c>
      <c r="U108" s="100" t="s">
        <v>55</v>
      </c>
      <c r="V108" s="100" t="s">
        <v>6</v>
      </c>
      <c r="W108" s="122"/>
      <c r="X108" s="74" t="s">
        <v>15</v>
      </c>
      <c r="Y108" s="122"/>
      <c r="Z108" s="56"/>
      <c r="AA108" s="56"/>
      <c r="AB108" s="56"/>
    </row>
    <row r="109" spans="1:28" ht="15" customHeight="1">
      <c r="A109" s="8" t="s">
        <v>22</v>
      </c>
      <c r="B109" s="8"/>
      <c r="C109" s="9"/>
      <c r="D109" s="10"/>
      <c r="E109" s="11"/>
      <c r="F109" s="12"/>
      <c r="G109" s="13"/>
      <c r="H109" s="13"/>
      <c r="I109" s="14"/>
      <c r="J109" s="14"/>
      <c r="K109" s="15"/>
      <c r="L109" s="16"/>
      <c r="M109" s="15"/>
      <c r="N109" s="16"/>
      <c r="O109" s="16"/>
      <c r="P109" s="16"/>
      <c r="Q109" s="16"/>
      <c r="R109" s="16"/>
      <c r="S109" s="43">
        <f>O102-P102</f>
        <v>0</v>
      </c>
      <c r="T109" s="16"/>
      <c r="U109" s="16"/>
      <c r="V109" s="16"/>
      <c r="W109" s="16"/>
      <c r="X109" s="17"/>
      <c r="Y109" s="16"/>
      <c r="Z109" s="3"/>
      <c r="AA109" s="3"/>
      <c r="AB109" s="3"/>
    </row>
    <row r="110" spans="1:28" s="48" customFormat="1" ht="15" customHeight="1">
      <c r="A110" s="101" t="s">
        <v>39</v>
      </c>
      <c r="B110" s="6"/>
      <c r="C110" s="2"/>
      <c r="D110" s="2"/>
      <c r="E110" s="2"/>
      <c r="F110" s="2"/>
      <c r="G110" s="2"/>
      <c r="H110" s="2"/>
      <c r="I110" s="2"/>
      <c r="J110" s="2"/>
      <c r="K110" s="7"/>
      <c r="L110" s="2"/>
      <c r="M110" s="7"/>
      <c r="N110" s="2"/>
      <c r="O110" s="2"/>
      <c r="P110" s="7"/>
      <c r="Q110" s="7"/>
      <c r="R110" s="7"/>
      <c r="S110" s="46"/>
      <c r="T110" s="70"/>
      <c r="U110" s="70"/>
      <c r="V110" s="7"/>
      <c r="W110" s="2"/>
      <c r="X110" s="2"/>
      <c r="Y110" s="2"/>
      <c r="Z110" s="47"/>
      <c r="AA110" s="47"/>
      <c r="AB110" s="47"/>
    </row>
    <row r="111" spans="1:28" s="48" customFormat="1" ht="15" customHeight="1">
      <c r="A111" s="82" t="s">
        <v>16</v>
      </c>
      <c r="B111" s="82"/>
      <c r="C111" s="82"/>
      <c r="D111" s="85"/>
      <c r="E111" s="85"/>
      <c r="F111" s="85"/>
      <c r="G111" s="85"/>
      <c r="H111" s="85"/>
      <c r="I111" s="85"/>
      <c r="J111" s="85"/>
      <c r="K111" s="86"/>
      <c r="L111" s="86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8"/>
      <c r="X111" s="88"/>
      <c r="Y111" s="2"/>
      <c r="Z111" s="47"/>
      <c r="AA111" s="47"/>
      <c r="AB111" s="47"/>
    </row>
    <row r="112" spans="1:28" s="48" customFormat="1" ht="15" customHeight="1">
      <c r="A112" s="83"/>
      <c r="B112" s="83"/>
      <c r="C112" s="83" t="s">
        <v>71</v>
      </c>
      <c r="D112" s="83" t="s">
        <v>72</v>
      </c>
      <c r="E112" s="83" t="s">
        <v>72</v>
      </c>
      <c r="F112" s="83" t="s">
        <v>72</v>
      </c>
      <c r="G112" s="83"/>
      <c r="H112" s="89">
        <v>0</v>
      </c>
      <c r="I112" s="83"/>
      <c r="J112" s="83"/>
      <c r="K112" s="89">
        <v>0</v>
      </c>
      <c r="L112" s="90" t="s">
        <v>72</v>
      </c>
      <c r="M112" s="89"/>
      <c r="N112" s="89"/>
      <c r="O112" s="89"/>
      <c r="P112" s="89"/>
      <c r="Q112" s="89">
        <f>N112+P112</f>
        <v>0</v>
      </c>
      <c r="R112" s="89"/>
      <c r="S112" s="89"/>
      <c r="T112" s="89"/>
      <c r="U112" s="89"/>
      <c r="V112" s="91"/>
      <c r="W112" s="92"/>
      <c r="X112" s="92"/>
      <c r="Y112" s="92"/>
      <c r="Z112" s="47"/>
      <c r="AA112" s="47"/>
      <c r="AB112" s="47"/>
    </row>
    <row r="113" spans="1:28" s="48" customFormat="1" ht="15" customHeight="1">
      <c r="A113" s="83"/>
      <c r="B113" s="83"/>
      <c r="C113" s="83" t="s">
        <v>73</v>
      </c>
      <c r="D113" s="83" t="s">
        <v>72</v>
      </c>
      <c r="E113" s="83" t="s">
        <v>72</v>
      </c>
      <c r="F113" s="83" t="s">
        <v>72</v>
      </c>
      <c r="G113" s="93"/>
      <c r="H113" s="89">
        <v>0</v>
      </c>
      <c r="I113" s="93"/>
      <c r="J113" s="93"/>
      <c r="K113" s="89">
        <v>0</v>
      </c>
      <c r="L113" s="94" t="s">
        <v>72</v>
      </c>
      <c r="M113" s="89"/>
      <c r="N113" s="89"/>
      <c r="O113" s="89"/>
      <c r="P113" s="89"/>
      <c r="Q113" s="89">
        <f t="shared" ref="Q113:Q115" si="55">N113+P113</f>
        <v>0</v>
      </c>
      <c r="R113" s="89"/>
      <c r="S113" s="89"/>
      <c r="T113" s="89"/>
      <c r="U113" s="89"/>
      <c r="V113" s="95"/>
      <c r="W113" s="92"/>
      <c r="X113" s="92"/>
      <c r="Y113" s="92"/>
      <c r="Z113" s="47"/>
      <c r="AA113" s="47"/>
      <c r="AB113" s="47"/>
    </row>
    <row r="114" spans="1:28" s="48" customFormat="1" ht="15" customHeight="1">
      <c r="A114" s="83"/>
      <c r="B114" s="83"/>
      <c r="C114" s="83" t="s">
        <v>74</v>
      </c>
      <c r="D114" s="83" t="s">
        <v>72</v>
      </c>
      <c r="E114" s="83" t="s">
        <v>72</v>
      </c>
      <c r="F114" s="83" t="s">
        <v>72</v>
      </c>
      <c r="G114" s="83"/>
      <c r="H114" s="89">
        <v>0</v>
      </c>
      <c r="I114" s="83"/>
      <c r="J114" s="83"/>
      <c r="K114" s="89">
        <v>0</v>
      </c>
      <c r="L114" s="94" t="s">
        <v>72</v>
      </c>
      <c r="M114" s="89"/>
      <c r="N114" s="89"/>
      <c r="O114" s="89"/>
      <c r="P114" s="89"/>
      <c r="Q114" s="89">
        <f t="shared" si="55"/>
        <v>0</v>
      </c>
      <c r="R114" s="89"/>
      <c r="S114" s="89"/>
      <c r="T114" s="89"/>
      <c r="U114" s="95"/>
      <c r="V114" s="95"/>
      <c r="W114" s="92"/>
      <c r="X114" s="92"/>
      <c r="Y114" s="92"/>
      <c r="Z114" s="47"/>
      <c r="AA114" s="47"/>
      <c r="AB114" s="47"/>
    </row>
    <row r="115" spans="1:28" s="48" customFormat="1" ht="15" customHeight="1">
      <c r="A115" s="83"/>
      <c r="B115" s="83"/>
      <c r="C115" s="83" t="s">
        <v>75</v>
      </c>
      <c r="D115" s="83" t="s">
        <v>72</v>
      </c>
      <c r="E115" s="83" t="s">
        <v>72</v>
      </c>
      <c r="F115" s="83" t="s">
        <v>72</v>
      </c>
      <c r="G115" s="83"/>
      <c r="H115" s="89">
        <v>0</v>
      </c>
      <c r="I115" s="83"/>
      <c r="J115" s="83"/>
      <c r="K115" s="89">
        <v>0</v>
      </c>
      <c r="L115" s="94" t="s">
        <v>72</v>
      </c>
      <c r="M115" s="89"/>
      <c r="N115" s="89"/>
      <c r="O115" s="89"/>
      <c r="P115" s="89"/>
      <c r="Q115" s="89">
        <f t="shared" si="55"/>
        <v>0</v>
      </c>
      <c r="R115" s="89"/>
      <c r="S115" s="89"/>
      <c r="T115" s="89"/>
      <c r="U115" s="95"/>
      <c r="V115" s="95"/>
      <c r="W115" s="92"/>
      <c r="X115" s="92"/>
      <c r="Y115" s="92"/>
      <c r="Z115" s="47"/>
      <c r="AA115" s="47"/>
      <c r="AB115" s="47"/>
    </row>
    <row r="116" spans="1:28" s="48" customFormat="1" ht="15" customHeight="1">
      <c r="A116" s="84" t="s">
        <v>17</v>
      </c>
      <c r="B116" s="84"/>
      <c r="C116" s="96"/>
      <c r="D116" s="97">
        <f>SUM(D112:D115)</f>
        <v>0</v>
      </c>
      <c r="E116" s="97">
        <f>SUM(E112:E115)</f>
        <v>0</v>
      </c>
      <c r="F116" s="97">
        <f>SUM(F112:F115)</f>
        <v>0</v>
      </c>
      <c r="G116" s="97">
        <f>SUM(G112:G115)</f>
        <v>0</v>
      </c>
      <c r="H116" s="97">
        <f>SUM(H112:H115)</f>
        <v>0</v>
      </c>
      <c r="I116" s="96"/>
      <c r="J116" s="96"/>
      <c r="K116" s="97">
        <f>SUM(K112:K115)</f>
        <v>0</v>
      </c>
      <c r="L116" s="97"/>
      <c r="M116" s="98"/>
      <c r="N116" s="98"/>
      <c r="O116" s="98"/>
      <c r="P116" s="98"/>
      <c r="Q116" s="97">
        <f>SUM(Q112:Q115)</f>
        <v>0</v>
      </c>
      <c r="R116" s="98"/>
      <c r="S116" s="98"/>
      <c r="T116" s="98"/>
      <c r="U116" s="98"/>
      <c r="V116" s="98"/>
      <c r="W116" s="99"/>
      <c r="X116" s="99"/>
      <c r="Y116" s="99"/>
      <c r="Z116" s="47"/>
      <c r="AA116" s="47"/>
      <c r="AB116" s="47"/>
    </row>
    <row r="117" spans="1:28" ht="16.5">
      <c r="A117" s="19" t="s">
        <v>60</v>
      </c>
      <c r="B117" s="19"/>
      <c r="C117" s="20"/>
      <c r="D117" s="20"/>
      <c r="E117" s="20"/>
      <c r="F117" s="20"/>
      <c r="G117" s="20"/>
      <c r="H117" s="20"/>
      <c r="I117" s="20"/>
      <c r="J117" s="20"/>
      <c r="K117" s="21"/>
      <c r="L117" s="22"/>
      <c r="M117" s="21"/>
      <c r="N117" s="22"/>
      <c r="O117" s="22"/>
      <c r="P117" s="22"/>
      <c r="Q117" s="22"/>
      <c r="R117" s="22"/>
      <c r="S117" s="41"/>
      <c r="T117" s="65"/>
      <c r="U117" s="65"/>
      <c r="V117" s="22"/>
      <c r="W117" s="22"/>
      <c r="X117" s="23"/>
      <c r="Y117" s="23"/>
    </row>
    <row r="118" spans="1:28" ht="52.5" customHeight="1">
      <c r="A118" s="28" t="s">
        <v>67</v>
      </c>
      <c r="B118" s="28">
        <v>2010</v>
      </c>
      <c r="C118" s="66" t="s">
        <v>36</v>
      </c>
      <c r="D118" s="28" t="s">
        <v>4</v>
      </c>
      <c r="E118" s="28" t="s">
        <v>4</v>
      </c>
      <c r="F118" s="71" t="s">
        <v>24</v>
      </c>
      <c r="G118" s="34">
        <f>302933.75-0.0001</f>
        <v>302933.7499</v>
      </c>
      <c r="H118" s="34">
        <v>715689.22</v>
      </c>
      <c r="I118" s="34">
        <v>3548190.4</v>
      </c>
      <c r="J118" s="34">
        <v>0</v>
      </c>
      <c r="K118" s="29">
        <f>SUM(G118:J118)</f>
        <v>4566813.3698999994</v>
      </c>
      <c r="L118" s="30">
        <f>W118</f>
        <v>0.24061100837673624</v>
      </c>
      <c r="M118" s="29">
        <f t="shared" ref="M118:M136" si="56">K118</f>
        <v>4566813.3698999994</v>
      </c>
      <c r="N118" s="29">
        <v>1098825.5699999998</v>
      </c>
      <c r="O118" s="29">
        <v>1098825.5699999998</v>
      </c>
      <c r="P118" s="29">
        <v>1098825.5699999998</v>
      </c>
      <c r="Q118" s="34">
        <f>P118</f>
        <v>1098825.5699999998</v>
      </c>
      <c r="R118" s="29">
        <v>1098825.5699999998</v>
      </c>
      <c r="S118" s="42">
        <f>K118-R118</f>
        <v>3467987.7998999995</v>
      </c>
      <c r="T118" s="29">
        <v>1098825.5699999998</v>
      </c>
      <c r="U118" s="68">
        <f>R118</f>
        <v>1098825.5699999998</v>
      </c>
      <c r="V118" s="34">
        <f>R118</f>
        <v>1098825.5699999998</v>
      </c>
      <c r="W118" s="30">
        <f>R118/K118</f>
        <v>0.24061100837673624</v>
      </c>
      <c r="X118" s="24" t="s">
        <v>21</v>
      </c>
      <c r="Y118" s="33"/>
    </row>
    <row r="119" spans="1:28" s="25" customFormat="1" ht="16.5">
      <c r="A119" s="75" t="s">
        <v>61</v>
      </c>
      <c r="B119" s="75"/>
      <c r="C119" s="76"/>
      <c r="D119" s="76"/>
      <c r="E119" s="76"/>
      <c r="F119" s="76"/>
      <c r="G119" s="77">
        <f>SUM(G118:G118)</f>
        <v>302933.7499</v>
      </c>
      <c r="H119" s="77">
        <f>SUM(H118:H118)</f>
        <v>715689.22</v>
      </c>
      <c r="I119" s="77">
        <f>SUM(I118:I118)</f>
        <v>3548190.4</v>
      </c>
      <c r="J119" s="77">
        <f t="shared" ref="J119:K119" si="57">SUM(J118:J118)</f>
        <v>0</v>
      </c>
      <c r="K119" s="77">
        <f t="shared" si="57"/>
        <v>4566813.3698999994</v>
      </c>
      <c r="L119" s="77"/>
      <c r="M119" s="77">
        <f t="shared" si="56"/>
        <v>4566813.3698999994</v>
      </c>
      <c r="N119" s="77">
        <f>SUM(N118:N118)</f>
        <v>1098825.5699999998</v>
      </c>
      <c r="O119" s="77">
        <v>0</v>
      </c>
      <c r="P119" s="77">
        <f t="shared" ref="P119:V119" si="58">SUM(P118:P118)</f>
        <v>1098825.5699999998</v>
      </c>
      <c r="Q119" s="77">
        <f t="shared" si="58"/>
        <v>1098825.5699999998</v>
      </c>
      <c r="R119" s="77">
        <f t="shared" si="58"/>
        <v>1098825.5699999998</v>
      </c>
      <c r="S119" s="77">
        <f>SUM(S118:S118)</f>
        <v>3467987.7998999995</v>
      </c>
      <c r="T119" s="77">
        <v>0</v>
      </c>
      <c r="U119" s="77">
        <f t="shared" si="58"/>
        <v>1098825.5699999998</v>
      </c>
      <c r="V119" s="77">
        <f t="shared" si="58"/>
        <v>1098825.5699999998</v>
      </c>
      <c r="W119" s="79"/>
      <c r="X119" s="78"/>
      <c r="Y119" s="78"/>
    </row>
    <row r="120" spans="1:28" s="25" customFormat="1" ht="16.5">
      <c r="A120" s="75" t="s">
        <v>40</v>
      </c>
      <c r="B120" s="75"/>
      <c r="C120" s="76"/>
      <c r="D120" s="76"/>
      <c r="E120" s="76"/>
      <c r="F120" s="76"/>
      <c r="G120" s="77">
        <f>SUM(G119:G119)</f>
        <v>302933.7499</v>
      </c>
      <c r="H120" s="77">
        <f t="shared" ref="H120:K120" si="59">SUM(H119:H119)</f>
        <v>715689.22</v>
      </c>
      <c r="I120" s="77">
        <f t="shared" si="59"/>
        <v>3548190.4</v>
      </c>
      <c r="J120" s="77">
        <f t="shared" si="59"/>
        <v>0</v>
      </c>
      <c r="K120" s="77">
        <f t="shared" si="59"/>
        <v>4566813.3698999994</v>
      </c>
      <c r="L120" s="77"/>
      <c r="M120" s="77">
        <f t="shared" si="56"/>
        <v>4566813.3698999994</v>
      </c>
      <c r="N120" s="77">
        <f t="shared" ref="N120" si="60">SUM(N119:N119)</f>
        <v>1098825.5699999998</v>
      </c>
      <c r="O120" s="77">
        <v>0</v>
      </c>
      <c r="P120" s="77">
        <f t="shared" ref="P120:V120" si="61">SUM(P119:P119)</f>
        <v>1098825.5699999998</v>
      </c>
      <c r="Q120" s="77">
        <f t="shared" si="61"/>
        <v>1098825.5699999998</v>
      </c>
      <c r="R120" s="77">
        <f t="shared" si="61"/>
        <v>1098825.5699999998</v>
      </c>
      <c r="S120" s="77">
        <f>SUM(S119:S119)</f>
        <v>3467987.7998999995</v>
      </c>
      <c r="T120" s="77">
        <v>0</v>
      </c>
      <c r="U120" s="77">
        <f t="shared" ref="U120" si="62">SUM(U119:U119)</f>
        <v>1098825.5699999998</v>
      </c>
      <c r="V120" s="77">
        <f t="shared" si="61"/>
        <v>1098825.5699999998</v>
      </c>
      <c r="W120" s="79"/>
      <c r="X120" s="78"/>
      <c r="Y120" s="78"/>
    </row>
    <row r="121" spans="1:28" s="18" customFormat="1" ht="15.75">
      <c r="A121" s="8"/>
      <c r="B121" s="8"/>
      <c r="C121" s="9"/>
      <c r="D121" s="10"/>
      <c r="E121" s="11"/>
      <c r="F121" s="12"/>
      <c r="G121" s="13"/>
      <c r="H121" s="13"/>
      <c r="I121" s="14"/>
      <c r="J121" s="14"/>
      <c r="K121" s="15"/>
      <c r="L121" s="16"/>
      <c r="M121" s="15"/>
      <c r="N121" s="16"/>
      <c r="O121" s="16"/>
      <c r="P121" s="16"/>
      <c r="Q121" s="16"/>
      <c r="R121" s="16"/>
      <c r="S121" s="40"/>
      <c r="T121" s="16"/>
      <c r="U121" s="16"/>
      <c r="V121" s="16"/>
      <c r="W121" s="16"/>
      <c r="X121" s="17"/>
      <c r="Y121" s="16"/>
    </row>
    <row r="122" spans="1:28" s="25" customFormat="1" ht="13.5" customHeight="1">
      <c r="A122" s="125" t="s">
        <v>51</v>
      </c>
      <c r="B122" s="120" t="s">
        <v>52</v>
      </c>
      <c r="C122" s="128" t="s">
        <v>0</v>
      </c>
      <c r="D122" s="140" t="s">
        <v>7</v>
      </c>
      <c r="E122" s="141"/>
      <c r="F122" s="128" t="s">
        <v>8</v>
      </c>
      <c r="G122" s="137" t="s">
        <v>9</v>
      </c>
      <c r="H122" s="138"/>
      <c r="I122" s="138"/>
      <c r="J122" s="138"/>
      <c r="K122" s="139"/>
      <c r="L122" s="128" t="s">
        <v>10</v>
      </c>
      <c r="M122" s="142" t="s">
        <v>53</v>
      </c>
      <c r="N122" s="142"/>
      <c r="O122" s="142"/>
      <c r="P122" s="142"/>
      <c r="Q122" s="142"/>
      <c r="R122" s="142"/>
      <c r="S122" s="142"/>
      <c r="T122" s="142"/>
      <c r="U122" s="142"/>
      <c r="V122" s="141"/>
      <c r="W122" s="120" t="s">
        <v>11</v>
      </c>
      <c r="X122" s="129" t="s">
        <v>12</v>
      </c>
      <c r="Y122" s="120" t="s">
        <v>13</v>
      </c>
    </row>
    <row r="123" spans="1:28" s="25" customFormat="1" ht="12.75" customHeight="1">
      <c r="A123" s="126"/>
      <c r="B123" s="121"/>
      <c r="C123" s="128"/>
      <c r="D123" s="120" t="s">
        <v>1</v>
      </c>
      <c r="E123" s="143" t="s">
        <v>2</v>
      </c>
      <c r="F123" s="128"/>
      <c r="G123" s="135" t="s">
        <v>3</v>
      </c>
      <c r="H123" s="135" t="s">
        <v>4</v>
      </c>
      <c r="I123" s="135" t="s">
        <v>59</v>
      </c>
      <c r="J123" s="135" t="s">
        <v>5</v>
      </c>
      <c r="K123" s="123" t="s">
        <v>6</v>
      </c>
      <c r="L123" s="128"/>
      <c r="M123" s="145" t="s">
        <v>45</v>
      </c>
      <c r="N123" s="147" t="s">
        <v>41</v>
      </c>
      <c r="O123" s="148"/>
      <c r="P123" s="148"/>
      <c r="Q123" s="149"/>
      <c r="R123" s="120" t="s">
        <v>14</v>
      </c>
      <c r="S123" s="133" t="s">
        <v>56</v>
      </c>
      <c r="T123" s="131"/>
      <c r="U123" s="131"/>
      <c r="V123" s="132"/>
      <c r="W123" s="121"/>
      <c r="X123" s="130"/>
      <c r="Y123" s="121"/>
    </row>
    <row r="124" spans="1:28" s="25" customFormat="1" ht="32.25" customHeight="1">
      <c r="A124" s="127"/>
      <c r="B124" s="122"/>
      <c r="C124" s="128"/>
      <c r="D124" s="122"/>
      <c r="E124" s="144"/>
      <c r="F124" s="128"/>
      <c r="G124" s="136"/>
      <c r="H124" s="136"/>
      <c r="I124" s="136"/>
      <c r="J124" s="136"/>
      <c r="K124" s="124"/>
      <c r="L124" s="128"/>
      <c r="M124" s="146"/>
      <c r="N124" s="100" t="s">
        <v>46</v>
      </c>
      <c r="O124" s="100" t="s">
        <v>54</v>
      </c>
      <c r="P124" s="100" t="s">
        <v>55</v>
      </c>
      <c r="Q124" s="100" t="s">
        <v>6</v>
      </c>
      <c r="R124" s="146"/>
      <c r="S124" s="134"/>
      <c r="T124" s="100" t="s">
        <v>54</v>
      </c>
      <c r="U124" s="100" t="s">
        <v>55</v>
      </c>
      <c r="V124" s="100" t="s">
        <v>6</v>
      </c>
      <c r="W124" s="122"/>
      <c r="X124" s="74" t="s">
        <v>15</v>
      </c>
      <c r="Y124" s="122"/>
    </row>
    <row r="125" spans="1:28" ht="15" customHeight="1">
      <c r="A125" s="8" t="s">
        <v>22</v>
      </c>
      <c r="B125" s="8"/>
      <c r="C125" s="9"/>
      <c r="D125" s="10"/>
      <c r="E125" s="11"/>
      <c r="F125" s="12"/>
      <c r="G125" s="13"/>
      <c r="H125" s="13"/>
      <c r="I125" s="14"/>
      <c r="J125" s="14"/>
      <c r="K125" s="15"/>
      <c r="L125" s="16"/>
      <c r="M125" s="15"/>
      <c r="N125" s="16"/>
      <c r="O125" s="16"/>
      <c r="P125" s="16"/>
      <c r="Q125" s="16"/>
      <c r="R125" s="16"/>
      <c r="S125" s="43">
        <f>O118-P118</f>
        <v>0</v>
      </c>
      <c r="T125" s="16"/>
      <c r="U125" s="16"/>
      <c r="V125" s="16"/>
      <c r="W125" s="16"/>
      <c r="X125" s="17"/>
      <c r="Y125" s="16"/>
      <c r="Z125" s="3"/>
      <c r="AA125" s="3"/>
      <c r="AB125" s="3"/>
    </row>
    <row r="126" spans="1:28" s="48" customFormat="1" ht="15" customHeight="1">
      <c r="A126" s="101" t="s">
        <v>43</v>
      </c>
      <c r="B126" s="6"/>
      <c r="C126" s="2"/>
      <c r="D126" s="2"/>
      <c r="E126" s="2"/>
      <c r="F126" s="2"/>
      <c r="G126" s="2"/>
      <c r="H126" s="2"/>
      <c r="I126" s="2"/>
      <c r="J126" s="2"/>
      <c r="K126" s="7"/>
      <c r="L126" s="2"/>
      <c r="M126" s="7"/>
      <c r="N126" s="2"/>
      <c r="O126" s="2"/>
      <c r="P126" s="7"/>
      <c r="Q126" s="7"/>
      <c r="R126" s="7"/>
      <c r="S126" s="46"/>
      <c r="T126" s="70"/>
      <c r="U126" s="70"/>
      <c r="V126" s="7"/>
      <c r="W126" s="2"/>
      <c r="X126" s="2"/>
      <c r="Y126" s="2"/>
      <c r="Z126" s="47"/>
      <c r="AA126" s="47"/>
      <c r="AB126" s="47"/>
    </row>
    <row r="127" spans="1:28" s="48" customFormat="1" ht="15" customHeight="1">
      <c r="A127" s="82" t="s">
        <v>16</v>
      </c>
      <c r="B127" s="82"/>
      <c r="C127" s="82"/>
      <c r="D127" s="85"/>
      <c r="E127" s="85"/>
      <c r="F127" s="85"/>
      <c r="G127" s="85"/>
      <c r="H127" s="85"/>
      <c r="I127" s="85"/>
      <c r="J127" s="85"/>
      <c r="K127" s="86"/>
      <c r="L127" s="86"/>
      <c r="M127" s="87"/>
      <c r="N127" s="87"/>
      <c r="O127" s="87"/>
      <c r="P127" s="87"/>
      <c r="Q127" s="87"/>
      <c r="R127" s="87"/>
      <c r="S127" s="87"/>
      <c r="T127" s="87"/>
      <c r="U127" s="87"/>
      <c r="V127" s="87"/>
      <c r="W127" s="88"/>
      <c r="X127" s="88"/>
      <c r="Y127" s="2"/>
      <c r="Z127" s="47"/>
      <c r="AA127" s="47"/>
      <c r="AB127" s="47"/>
    </row>
    <row r="128" spans="1:28" s="48" customFormat="1" ht="15" customHeight="1">
      <c r="A128" s="83"/>
      <c r="B128" s="83"/>
      <c r="C128" s="83" t="s">
        <v>71</v>
      </c>
      <c r="D128" s="83" t="s">
        <v>72</v>
      </c>
      <c r="E128" s="83" t="s">
        <v>72</v>
      </c>
      <c r="F128" s="83" t="s">
        <v>72</v>
      </c>
      <c r="G128" s="83"/>
      <c r="H128" s="89">
        <v>0</v>
      </c>
      <c r="I128" s="83"/>
      <c r="J128" s="83"/>
      <c r="K128" s="89">
        <v>0</v>
      </c>
      <c r="L128" s="90" t="s">
        <v>72</v>
      </c>
      <c r="M128" s="89"/>
      <c r="N128" s="89"/>
      <c r="O128" s="89"/>
      <c r="P128" s="89"/>
      <c r="Q128" s="89">
        <f>N128+P128</f>
        <v>0</v>
      </c>
      <c r="R128" s="89"/>
      <c r="S128" s="89"/>
      <c r="T128" s="89"/>
      <c r="U128" s="89"/>
      <c r="V128" s="91"/>
      <c r="W128" s="92"/>
      <c r="X128" s="92"/>
      <c r="Y128" s="92"/>
      <c r="Z128" s="47"/>
      <c r="AA128" s="47"/>
      <c r="AB128" s="47"/>
    </row>
    <row r="129" spans="1:28" s="48" customFormat="1" ht="15" customHeight="1">
      <c r="A129" s="83"/>
      <c r="B129" s="83"/>
      <c r="C129" s="83" t="s">
        <v>73</v>
      </c>
      <c r="D129" s="83" t="s">
        <v>72</v>
      </c>
      <c r="E129" s="83" t="s">
        <v>72</v>
      </c>
      <c r="F129" s="83" t="s">
        <v>72</v>
      </c>
      <c r="G129" s="93"/>
      <c r="H129" s="89">
        <v>0</v>
      </c>
      <c r="I129" s="93"/>
      <c r="J129" s="93"/>
      <c r="K129" s="89">
        <v>0</v>
      </c>
      <c r="L129" s="94" t="s">
        <v>72</v>
      </c>
      <c r="M129" s="89"/>
      <c r="N129" s="89"/>
      <c r="O129" s="89"/>
      <c r="P129" s="89"/>
      <c r="Q129" s="89">
        <f t="shared" ref="Q129:Q131" si="63">N129+P129</f>
        <v>0</v>
      </c>
      <c r="R129" s="89"/>
      <c r="S129" s="89"/>
      <c r="T129" s="89"/>
      <c r="U129" s="89"/>
      <c r="V129" s="95"/>
      <c r="W129" s="92"/>
      <c r="X129" s="92"/>
      <c r="Y129" s="92"/>
      <c r="Z129" s="47"/>
      <c r="AA129" s="47"/>
      <c r="AB129" s="47"/>
    </row>
    <row r="130" spans="1:28" s="48" customFormat="1" ht="15" customHeight="1">
      <c r="A130" s="83"/>
      <c r="B130" s="83"/>
      <c r="C130" s="83" t="s">
        <v>74</v>
      </c>
      <c r="D130" s="83" t="s">
        <v>72</v>
      </c>
      <c r="E130" s="83" t="s">
        <v>72</v>
      </c>
      <c r="F130" s="83" t="s">
        <v>72</v>
      </c>
      <c r="G130" s="83"/>
      <c r="H130" s="89">
        <v>0</v>
      </c>
      <c r="I130" s="83"/>
      <c r="J130" s="83"/>
      <c r="K130" s="89">
        <v>0</v>
      </c>
      <c r="L130" s="94" t="s">
        <v>72</v>
      </c>
      <c r="M130" s="89"/>
      <c r="N130" s="89"/>
      <c r="O130" s="89"/>
      <c r="P130" s="89"/>
      <c r="Q130" s="89">
        <f t="shared" si="63"/>
        <v>0</v>
      </c>
      <c r="R130" s="89"/>
      <c r="S130" s="89"/>
      <c r="T130" s="89"/>
      <c r="U130" s="95"/>
      <c r="V130" s="95"/>
      <c r="W130" s="92"/>
      <c r="X130" s="92"/>
      <c r="Y130" s="92"/>
      <c r="Z130" s="47"/>
      <c r="AA130" s="47"/>
      <c r="AB130" s="47"/>
    </row>
    <row r="131" spans="1:28" s="48" customFormat="1" ht="15" customHeight="1">
      <c r="A131" s="83"/>
      <c r="B131" s="83"/>
      <c r="C131" s="83" t="s">
        <v>75</v>
      </c>
      <c r="D131" s="83" t="s">
        <v>72</v>
      </c>
      <c r="E131" s="83" t="s">
        <v>72</v>
      </c>
      <c r="F131" s="83" t="s">
        <v>72</v>
      </c>
      <c r="G131" s="83"/>
      <c r="H131" s="89">
        <v>0</v>
      </c>
      <c r="I131" s="83"/>
      <c r="J131" s="83"/>
      <c r="K131" s="89">
        <v>0</v>
      </c>
      <c r="L131" s="94" t="s">
        <v>72</v>
      </c>
      <c r="M131" s="89"/>
      <c r="N131" s="89"/>
      <c r="O131" s="89"/>
      <c r="P131" s="89"/>
      <c r="Q131" s="89">
        <f t="shared" si="63"/>
        <v>0</v>
      </c>
      <c r="R131" s="89"/>
      <c r="S131" s="89"/>
      <c r="T131" s="89"/>
      <c r="U131" s="95"/>
      <c r="V131" s="95"/>
      <c r="W131" s="92"/>
      <c r="X131" s="92"/>
      <c r="Y131" s="92"/>
      <c r="Z131" s="47"/>
      <c r="AA131" s="47"/>
      <c r="AB131" s="47"/>
    </row>
    <row r="132" spans="1:28" s="48" customFormat="1" ht="15" customHeight="1">
      <c r="A132" s="84" t="s">
        <v>17</v>
      </c>
      <c r="B132" s="84"/>
      <c r="C132" s="96"/>
      <c r="D132" s="97">
        <f>SUM(D128:D131)</f>
        <v>0</v>
      </c>
      <c r="E132" s="97">
        <f>SUM(E128:E131)</f>
        <v>0</v>
      </c>
      <c r="F132" s="97">
        <f>SUM(F128:F131)</f>
        <v>0</v>
      </c>
      <c r="G132" s="97">
        <f>SUM(G128:G131)</f>
        <v>0</v>
      </c>
      <c r="H132" s="97">
        <f>SUM(H128:H131)</f>
        <v>0</v>
      </c>
      <c r="I132" s="96"/>
      <c r="J132" s="96"/>
      <c r="K132" s="97">
        <f>SUM(K128:K131)</f>
        <v>0</v>
      </c>
      <c r="L132" s="97"/>
      <c r="M132" s="98"/>
      <c r="N132" s="98"/>
      <c r="O132" s="98"/>
      <c r="P132" s="98"/>
      <c r="Q132" s="97">
        <f>SUM(Q128:Q131)</f>
        <v>0</v>
      </c>
      <c r="R132" s="98"/>
      <c r="S132" s="98"/>
      <c r="T132" s="98"/>
      <c r="U132" s="98"/>
      <c r="V132" s="98"/>
      <c r="W132" s="99"/>
      <c r="X132" s="99"/>
      <c r="Y132" s="99"/>
      <c r="Z132" s="47"/>
      <c r="AA132" s="47"/>
      <c r="AB132" s="47"/>
    </row>
    <row r="133" spans="1:28" ht="16.5">
      <c r="A133" s="19" t="s">
        <v>60</v>
      </c>
      <c r="B133" s="19"/>
      <c r="C133" s="20"/>
      <c r="D133" s="20"/>
      <c r="E133" s="20"/>
      <c r="F133" s="20"/>
      <c r="G133" s="20"/>
      <c r="H133" s="20"/>
      <c r="I133" s="20"/>
      <c r="J133" s="20"/>
      <c r="K133" s="21"/>
      <c r="L133" s="22"/>
      <c r="M133" s="21"/>
      <c r="N133" s="22"/>
      <c r="O133" s="22"/>
      <c r="P133" s="22"/>
      <c r="Q133" s="22"/>
      <c r="R133" s="22"/>
      <c r="S133" s="43">
        <f>O134-P134</f>
        <v>0</v>
      </c>
      <c r="T133" s="65"/>
      <c r="U133" s="65"/>
      <c r="V133" s="22"/>
      <c r="W133" s="22"/>
      <c r="X133" s="23"/>
      <c r="Y133" s="23"/>
      <c r="Z133" s="27"/>
    </row>
    <row r="134" spans="1:28" ht="52.5" customHeight="1">
      <c r="A134" s="28" t="s">
        <v>69</v>
      </c>
      <c r="B134" s="28">
        <v>2011</v>
      </c>
      <c r="C134" s="66" t="s">
        <v>36</v>
      </c>
      <c r="D134" s="28" t="s">
        <v>4</v>
      </c>
      <c r="E134" s="28" t="s">
        <v>4</v>
      </c>
      <c r="F134" s="71" t="s">
        <v>24</v>
      </c>
      <c r="G134" s="34">
        <v>6736375.2899999917</v>
      </c>
      <c r="H134" s="34">
        <v>1197534.5900000005</v>
      </c>
      <c r="I134" s="34">
        <v>2937782.1989999996</v>
      </c>
      <c r="J134" s="34">
        <v>0</v>
      </c>
      <c r="K134" s="29">
        <f>SUM(G134:J134)</f>
        <v>10871692.078999992</v>
      </c>
      <c r="L134" s="30">
        <f>W134</f>
        <v>0</v>
      </c>
      <c r="M134" s="29">
        <f t="shared" si="56"/>
        <v>10871692.078999992</v>
      </c>
      <c r="N134" s="34">
        <v>0</v>
      </c>
      <c r="O134" s="34">
        <v>0</v>
      </c>
      <c r="P134" s="34">
        <f>R134</f>
        <v>0</v>
      </c>
      <c r="Q134" s="34">
        <f>P134</f>
        <v>0</v>
      </c>
      <c r="R134" s="34">
        <v>0</v>
      </c>
      <c r="S134" s="42">
        <f>K134-R134</f>
        <v>10871692.078999992</v>
      </c>
      <c r="T134" s="68">
        <v>0</v>
      </c>
      <c r="U134" s="68">
        <f>R134</f>
        <v>0</v>
      </c>
      <c r="V134" s="34">
        <f>R134</f>
        <v>0</v>
      </c>
      <c r="W134" s="30">
        <f>R134/K134</f>
        <v>0</v>
      </c>
      <c r="X134" s="24" t="s">
        <v>21</v>
      </c>
      <c r="Y134" s="33"/>
    </row>
    <row r="135" spans="1:28" s="25" customFormat="1" ht="16.5">
      <c r="A135" s="75" t="s">
        <v>61</v>
      </c>
      <c r="B135" s="75"/>
      <c r="C135" s="76"/>
      <c r="D135" s="76"/>
      <c r="E135" s="76"/>
      <c r="F135" s="76"/>
      <c r="G135" s="77">
        <f>SUM(G134:G134)</f>
        <v>6736375.2899999917</v>
      </c>
      <c r="H135" s="77">
        <f>SUM(H134:H134)</f>
        <v>1197534.5900000005</v>
      </c>
      <c r="I135" s="77">
        <f>SUM(I134:I134)</f>
        <v>2937782.1989999996</v>
      </c>
      <c r="J135" s="77">
        <f t="shared" ref="J135:K135" si="64">SUM(J134:J134)</f>
        <v>0</v>
      </c>
      <c r="K135" s="77">
        <f t="shared" si="64"/>
        <v>10871692.078999992</v>
      </c>
      <c r="L135" s="77"/>
      <c r="M135" s="77">
        <f t="shared" si="56"/>
        <v>10871692.078999992</v>
      </c>
      <c r="N135" s="77">
        <f t="shared" ref="N135" si="65">SUM(N134:N134)</f>
        <v>0</v>
      </c>
      <c r="O135" s="77">
        <v>0</v>
      </c>
      <c r="P135" s="77">
        <f t="shared" ref="P135:P136" si="66">SUM(P134:P134)</f>
        <v>0</v>
      </c>
      <c r="Q135" s="77">
        <f t="shared" ref="Q135:V135" si="67">SUM(Q134:Q134)</f>
        <v>0</v>
      </c>
      <c r="R135" s="77">
        <f t="shared" ref="R135:U135" si="68">SUM(R134:R134)</f>
        <v>0</v>
      </c>
      <c r="S135" s="77">
        <f>SUM(S134:S134)</f>
        <v>10871692.078999992</v>
      </c>
      <c r="T135" s="77">
        <v>0</v>
      </c>
      <c r="U135" s="77">
        <f t="shared" si="68"/>
        <v>0</v>
      </c>
      <c r="V135" s="77">
        <f t="shared" si="67"/>
        <v>0</v>
      </c>
      <c r="W135" s="79"/>
      <c r="X135" s="78"/>
      <c r="Y135" s="78"/>
    </row>
    <row r="136" spans="1:28" s="25" customFormat="1" ht="16.5">
      <c r="A136" s="75" t="s">
        <v>44</v>
      </c>
      <c r="B136" s="75"/>
      <c r="C136" s="76"/>
      <c r="D136" s="76"/>
      <c r="E136" s="76"/>
      <c r="F136" s="76"/>
      <c r="G136" s="77">
        <f>SUM(G135:G135)</f>
        <v>6736375.2899999917</v>
      </c>
      <c r="H136" s="77">
        <f t="shared" ref="H136:K136" si="69">SUM(H135:H135)</f>
        <v>1197534.5900000005</v>
      </c>
      <c r="I136" s="77">
        <f t="shared" si="69"/>
        <v>2937782.1989999996</v>
      </c>
      <c r="J136" s="77">
        <f t="shared" si="69"/>
        <v>0</v>
      </c>
      <c r="K136" s="77">
        <f t="shared" si="69"/>
        <v>10871692.078999992</v>
      </c>
      <c r="L136" s="77"/>
      <c r="M136" s="77">
        <f t="shared" si="56"/>
        <v>10871692.078999992</v>
      </c>
      <c r="N136" s="77">
        <f t="shared" ref="N136" si="70">SUM(N135:N135)</f>
        <v>0</v>
      </c>
      <c r="O136" s="77">
        <v>0</v>
      </c>
      <c r="P136" s="77">
        <f t="shared" si="66"/>
        <v>0</v>
      </c>
      <c r="Q136" s="77">
        <f t="shared" ref="Q136:V136" si="71">SUM(Q135:Q135)</f>
        <v>0</v>
      </c>
      <c r="R136" s="77">
        <f t="shared" ref="R136:U136" si="72">SUM(R135:R135)</f>
        <v>0</v>
      </c>
      <c r="S136" s="77">
        <f>SUM(S135:S135)</f>
        <v>10871692.078999992</v>
      </c>
      <c r="T136" s="77">
        <v>0</v>
      </c>
      <c r="U136" s="77">
        <f t="shared" si="72"/>
        <v>0</v>
      </c>
      <c r="V136" s="77">
        <f t="shared" si="71"/>
        <v>0</v>
      </c>
      <c r="W136" s="79"/>
      <c r="X136" s="78"/>
      <c r="Y136" s="78"/>
    </row>
    <row r="137" spans="1:28" s="25" customFormat="1" ht="16.5">
      <c r="A137" s="102"/>
      <c r="B137" s="102"/>
      <c r="C137" s="103"/>
      <c r="D137" s="103"/>
      <c r="E137" s="103"/>
      <c r="F137" s="103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5"/>
      <c r="X137" s="106"/>
      <c r="Y137" s="106"/>
    </row>
    <row r="138" spans="1:28" ht="15.75">
      <c r="A138" s="125" t="s">
        <v>51</v>
      </c>
      <c r="B138" s="120" t="s">
        <v>52</v>
      </c>
      <c r="C138" s="128" t="s">
        <v>0</v>
      </c>
      <c r="D138" s="140" t="s">
        <v>7</v>
      </c>
      <c r="E138" s="141"/>
      <c r="F138" s="128" t="s">
        <v>8</v>
      </c>
      <c r="G138" s="137" t="s">
        <v>9</v>
      </c>
      <c r="H138" s="138"/>
      <c r="I138" s="138"/>
      <c r="J138" s="138"/>
      <c r="K138" s="139"/>
      <c r="L138" s="128" t="s">
        <v>10</v>
      </c>
      <c r="M138" s="142" t="s">
        <v>53</v>
      </c>
      <c r="N138" s="142"/>
      <c r="O138" s="142"/>
      <c r="P138" s="142"/>
      <c r="Q138" s="142"/>
      <c r="R138" s="142"/>
      <c r="S138" s="142"/>
      <c r="T138" s="142"/>
      <c r="U138" s="142"/>
      <c r="V138" s="141"/>
      <c r="W138" s="120" t="s">
        <v>11</v>
      </c>
      <c r="X138" s="129" t="s">
        <v>12</v>
      </c>
      <c r="Y138" s="120" t="s">
        <v>13</v>
      </c>
      <c r="Z138" s="3"/>
      <c r="AA138" s="3"/>
      <c r="AB138" s="3"/>
    </row>
    <row r="139" spans="1:28" ht="14.25">
      <c r="A139" s="126"/>
      <c r="B139" s="121"/>
      <c r="C139" s="128"/>
      <c r="D139" s="120" t="s">
        <v>1</v>
      </c>
      <c r="E139" s="143" t="s">
        <v>2</v>
      </c>
      <c r="F139" s="128"/>
      <c r="G139" s="135" t="s">
        <v>3</v>
      </c>
      <c r="H139" s="135" t="s">
        <v>4</v>
      </c>
      <c r="I139" s="135" t="s">
        <v>59</v>
      </c>
      <c r="J139" s="135" t="s">
        <v>5</v>
      </c>
      <c r="K139" s="123" t="s">
        <v>6</v>
      </c>
      <c r="L139" s="128"/>
      <c r="M139" s="145" t="s">
        <v>45</v>
      </c>
      <c r="N139" s="147" t="s">
        <v>41</v>
      </c>
      <c r="O139" s="148"/>
      <c r="P139" s="148"/>
      <c r="Q139" s="149"/>
      <c r="R139" s="120" t="s">
        <v>14</v>
      </c>
      <c r="S139" s="133" t="s">
        <v>56</v>
      </c>
      <c r="T139" s="131"/>
      <c r="U139" s="131"/>
      <c r="V139" s="132"/>
      <c r="W139" s="121"/>
      <c r="X139" s="130"/>
      <c r="Y139" s="121"/>
      <c r="Z139" s="3"/>
      <c r="AA139" s="3"/>
      <c r="AB139" s="3"/>
    </row>
    <row r="140" spans="1:28" ht="14.25">
      <c r="A140" s="127"/>
      <c r="B140" s="122"/>
      <c r="C140" s="128"/>
      <c r="D140" s="122"/>
      <c r="E140" s="144"/>
      <c r="F140" s="128"/>
      <c r="G140" s="136"/>
      <c r="H140" s="136"/>
      <c r="I140" s="136"/>
      <c r="J140" s="136"/>
      <c r="K140" s="124"/>
      <c r="L140" s="128"/>
      <c r="M140" s="146"/>
      <c r="N140" s="100" t="s">
        <v>46</v>
      </c>
      <c r="O140" s="100" t="s">
        <v>54</v>
      </c>
      <c r="P140" s="100" t="s">
        <v>55</v>
      </c>
      <c r="Q140" s="100" t="s">
        <v>6</v>
      </c>
      <c r="R140" s="146"/>
      <c r="S140" s="134"/>
      <c r="T140" s="100" t="s">
        <v>54</v>
      </c>
      <c r="U140" s="100" t="s">
        <v>55</v>
      </c>
      <c r="V140" s="100" t="s">
        <v>6</v>
      </c>
      <c r="W140" s="122"/>
      <c r="X140" s="74" t="s">
        <v>15</v>
      </c>
      <c r="Y140" s="122"/>
      <c r="Z140" s="3"/>
      <c r="AA140" s="3"/>
      <c r="AB140" s="3"/>
    </row>
    <row r="141" spans="1:28" ht="15.75">
      <c r="A141" s="8" t="s">
        <v>22</v>
      </c>
      <c r="B141" s="8"/>
      <c r="C141" s="9"/>
      <c r="D141" s="10"/>
      <c r="E141" s="11"/>
      <c r="F141" s="12"/>
      <c r="G141" s="13"/>
      <c r="H141" s="13"/>
      <c r="I141" s="14"/>
      <c r="J141" s="14"/>
      <c r="K141" s="15"/>
      <c r="L141" s="16"/>
      <c r="M141" s="15"/>
      <c r="N141" s="16"/>
      <c r="O141" s="16"/>
      <c r="P141" s="16"/>
      <c r="Q141" s="16"/>
      <c r="R141" s="16"/>
      <c r="S141" s="40"/>
      <c r="T141" s="16"/>
      <c r="U141" s="16"/>
      <c r="V141" s="16"/>
      <c r="W141" s="16"/>
      <c r="X141" s="17"/>
      <c r="Y141" s="16"/>
      <c r="Z141" s="3"/>
      <c r="AA141" s="3"/>
      <c r="AB141" s="3"/>
    </row>
    <row r="142" spans="1:28" ht="15.75">
      <c r="A142" s="101" t="s">
        <v>78</v>
      </c>
      <c r="B142" s="6"/>
      <c r="C142" s="2"/>
      <c r="D142" s="2"/>
      <c r="E142" s="2"/>
      <c r="F142" s="2"/>
      <c r="G142" s="2"/>
      <c r="H142" s="2"/>
      <c r="I142" s="2"/>
      <c r="J142" s="2"/>
      <c r="K142" s="7"/>
      <c r="L142" s="2"/>
      <c r="M142" s="7"/>
      <c r="N142" s="2"/>
      <c r="O142" s="2"/>
      <c r="P142" s="7"/>
      <c r="Q142" s="7"/>
      <c r="R142" s="7"/>
      <c r="S142" s="46"/>
      <c r="T142" s="70"/>
      <c r="U142" s="70"/>
      <c r="V142" s="7"/>
      <c r="W142" s="2"/>
      <c r="X142" s="2"/>
      <c r="Y142" s="2"/>
      <c r="Z142" s="3"/>
      <c r="AA142" s="3"/>
      <c r="AB142" s="3"/>
    </row>
    <row r="143" spans="1:28" ht="16.5">
      <c r="A143" s="19" t="s">
        <v>60</v>
      </c>
      <c r="B143" s="19"/>
      <c r="C143" s="20"/>
      <c r="D143" s="20"/>
      <c r="E143" s="20"/>
      <c r="F143" s="20"/>
      <c r="G143" s="20"/>
      <c r="H143" s="20"/>
      <c r="I143" s="20"/>
      <c r="J143" s="20"/>
      <c r="K143" s="21"/>
      <c r="L143" s="22"/>
      <c r="M143" s="21"/>
      <c r="N143" s="22"/>
      <c r="O143" s="22"/>
      <c r="P143" s="22"/>
      <c r="Q143" s="22"/>
      <c r="R143" s="22"/>
      <c r="S143" s="41"/>
      <c r="T143" s="65"/>
      <c r="U143" s="65"/>
      <c r="V143" s="22"/>
      <c r="W143" s="22"/>
      <c r="X143" s="23"/>
      <c r="Y143" s="23"/>
      <c r="Z143" s="3"/>
      <c r="AA143" s="3"/>
      <c r="AB143" s="3"/>
    </row>
    <row r="144" spans="1:28" ht="16.5">
      <c r="A144" s="83"/>
      <c r="B144" s="83"/>
      <c r="C144" s="83" t="s">
        <v>71</v>
      </c>
      <c r="D144" s="83" t="s">
        <v>72</v>
      </c>
      <c r="E144" s="83" t="s">
        <v>72</v>
      </c>
      <c r="F144" s="83" t="s">
        <v>72</v>
      </c>
      <c r="G144" s="83"/>
      <c r="H144" s="89">
        <v>0</v>
      </c>
      <c r="I144" s="83"/>
      <c r="J144" s="83"/>
      <c r="K144" s="89">
        <v>0</v>
      </c>
      <c r="L144" s="90" t="s">
        <v>72</v>
      </c>
      <c r="M144" s="89"/>
      <c r="N144" s="89"/>
      <c r="O144" s="89"/>
      <c r="P144" s="89"/>
      <c r="Q144" s="89">
        <f>N144+P144</f>
        <v>0</v>
      </c>
      <c r="R144" s="89"/>
      <c r="S144" s="89"/>
      <c r="T144" s="89"/>
      <c r="U144" s="89"/>
      <c r="V144" s="91"/>
      <c r="W144" s="92"/>
      <c r="X144" s="92"/>
      <c r="Y144" s="92"/>
      <c r="Z144" s="3"/>
      <c r="AA144" s="3"/>
      <c r="AB144" s="3"/>
    </row>
    <row r="145" spans="1:35" ht="16.5">
      <c r="A145" s="83"/>
      <c r="B145" s="83"/>
      <c r="C145" s="83" t="s">
        <v>73</v>
      </c>
      <c r="D145" s="83" t="s">
        <v>72</v>
      </c>
      <c r="E145" s="83" t="s">
        <v>72</v>
      </c>
      <c r="F145" s="83" t="s">
        <v>72</v>
      </c>
      <c r="G145" s="93"/>
      <c r="H145" s="89">
        <v>0</v>
      </c>
      <c r="I145" s="93"/>
      <c r="J145" s="93"/>
      <c r="K145" s="89">
        <v>0</v>
      </c>
      <c r="L145" s="94" t="s">
        <v>72</v>
      </c>
      <c r="M145" s="89"/>
      <c r="N145" s="89"/>
      <c r="O145" s="89"/>
      <c r="P145" s="89"/>
      <c r="Q145" s="89">
        <f t="shared" ref="Q145:Q147" si="73">N145+P145</f>
        <v>0</v>
      </c>
      <c r="R145" s="89"/>
      <c r="S145" s="89"/>
      <c r="T145" s="89"/>
      <c r="U145" s="89"/>
      <c r="V145" s="95"/>
      <c r="W145" s="92"/>
      <c r="X145" s="92"/>
      <c r="Y145" s="92"/>
      <c r="Z145" s="3"/>
      <c r="AA145" s="3"/>
      <c r="AB145" s="3"/>
    </row>
    <row r="146" spans="1:35" ht="16.5">
      <c r="A146" s="83"/>
      <c r="B146" s="83"/>
      <c r="C146" s="83" t="s">
        <v>74</v>
      </c>
      <c r="D146" s="83" t="s">
        <v>72</v>
      </c>
      <c r="E146" s="83" t="s">
        <v>72</v>
      </c>
      <c r="F146" s="83" t="s">
        <v>72</v>
      </c>
      <c r="G146" s="83"/>
      <c r="H146" s="89">
        <v>0</v>
      </c>
      <c r="I146" s="83"/>
      <c r="J146" s="83"/>
      <c r="K146" s="89">
        <v>0</v>
      </c>
      <c r="L146" s="94" t="s">
        <v>72</v>
      </c>
      <c r="M146" s="89"/>
      <c r="N146" s="89"/>
      <c r="O146" s="89"/>
      <c r="P146" s="89"/>
      <c r="Q146" s="89">
        <f t="shared" si="73"/>
        <v>0</v>
      </c>
      <c r="R146" s="89"/>
      <c r="S146" s="89"/>
      <c r="T146" s="89"/>
      <c r="U146" s="95"/>
      <c r="V146" s="95"/>
      <c r="W146" s="92"/>
      <c r="X146" s="92"/>
      <c r="Y146" s="92"/>
      <c r="Z146" s="3"/>
      <c r="AA146" s="3"/>
      <c r="AB146" s="3"/>
    </row>
    <row r="147" spans="1:35" ht="16.5">
      <c r="A147" s="83"/>
      <c r="B147" s="83"/>
      <c r="C147" s="83" t="s">
        <v>75</v>
      </c>
      <c r="D147" s="83" t="s">
        <v>72</v>
      </c>
      <c r="E147" s="83" t="s">
        <v>72</v>
      </c>
      <c r="F147" s="83" t="s">
        <v>72</v>
      </c>
      <c r="G147" s="83"/>
      <c r="H147" s="89">
        <v>0</v>
      </c>
      <c r="I147" s="83"/>
      <c r="J147" s="83"/>
      <c r="K147" s="89">
        <v>0</v>
      </c>
      <c r="L147" s="94" t="s">
        <v>72</v>
      </c>
      <c r="M147" s="89"/>
      <c r="N147" s="89"/>
      <c r="O147" s="89"/>
      <c r="P147" s="89"/>
      <c r="Q147" s="89">
        <f t="shared" si="73"/>
        <v>0</v>
      </c>
      <c r="R147" s="89"/>
      <c r="S147" s="89"/>
      <c r="T147" s="89"/>
      <c r="U147" s="95"/>
      <c r="V147" s="95"/>
      <c r="W147" s="92"/>
      <c r="X147" s="92"/>
      <c r="Y147" s="92"/>
      <c r="Z147" s="3"/>
      <c r="AA147" s="3"/>
      <c r="AB147" s="3"/>
    </row>
    <row r="148" spans="1:35" ht="16.5">
      <c r="A148" s="84" t="s">
        <v>17</v>
      </c>
      <c r="B148" s="84"/>
      <c r="C148" s="96"/>
      <c r="D148" s="97">
        <f>SUM(D144:D147)</f>
        <v>0</v>
      </c>
      <c r="E148" s="97">
        <f>SUM(E144:E147)</f>
        <v>0</v>
      </c>
      <c r="F148" s="97">
        <f>SUM(F144:F147)</f>
        <v>0</v>
      </c>
      <c r="G148" s="97">
        <f>SUM(G144:G147)</f>
        <v>0</v>
      </c>
      <c r="H148" s="97">
        <f>SUM(H144:H147)</f>
        <v>0</v>
      </c>
      <c r="I148" s="96"/>
      <c r="J148" s="96"/>
      <c r="K148" s="97">
        <f>SUM(K144:K147)</f>
        <v>0</v>
      </c>
      <c r="L148" s="97"/>
      <c r="M148" s="98"/>
      <c r="N148" s="98"/>
      <c r="O148" s="98"/>
      <c r="P148" s="98"/>
      <c r="Q148" s="97">
        <f>SUM(Q144:Q147)</f>
        <v>0</v>
      </c>
      <c r="R148" s="98"/>
      <c r="S148" s="98"/>
      <c r="T148" s="98"/>
      <c r="U148" s="98"/>
      <c r="V148" s="98"/>
      <c r="W148" s="99"/>
      <c r="X148" s="99"/>
      <c r="Y148" s="99"/>
      <c r="Z148" s="3"/>
      <c r="AA148" s="3"/>
      <c r="AB148" s="3"/>
    </row>
    <row r="149" spans="1:35" ht="16.5">
      <c r="A149" s="19" t="s">
        <v>60</v>
      </c>
      <c r="B149" s="19"/>
      <c r="C149" s="20"/>
      <c r="D149" s="20"/>
      <c r="E149" s="20"/>
      <c r="F149" s="20"/>
      <c r="G149" s="20"/>
      <c r="H149" s="20"/>
      <c r="I149" s="20"/>
      <c r="J149" s="20"/>
      <c r="K149" s="21"/>
      <c r="L149" s="22"/>
      <c r="M149" s="21"/>
      <c r="N149" s="22"/>
      <c r="O149" s="22"/>
      <c r="P149" s="22"/>
      <c r="Q149" s="22"/>
      <c r="R149" s="22"/>
      <c r="S149" s="43" t="e">
        <f>#REF!-#REF!</f>
        <v>#REF!</v>
      </c>
      <c r="T149" s="65"/>
      <c r="U149" s="65"/>
      <c r="V149" s="22"/>
      <c r="W149" s="22"/>
      <c r="X149" s="23"/>
      <c r="Y149" s="23"/>
      <c r="Z149" s="3"/>
      <c r="AA149" s="3"/>
      <c r="AB149" s="3"/>
    </row>
    <row r="150" spans="1:35" ht="16.5">
      <c r="A150" s="28">
        <v>2012</v>
      </c>
      <c r="B150" s="28"/>
      <c r="C150" s="66" t="s">
        <v>36</v>
      </c>
      <c r="D150" s="28" t="s">
        <v>4</v>
      </c>
      <c r="E150" s="28" t="s">
        <v>4</v>
      </c>
      <c r="F150" s="28" t="s">
        <v>24</v>
      </c>
      <c r="G150" s="34">
        <v>3122095.43</v>
      </c>
      <c r="H150" s="34">
        <v>491835.61</v>
      </c>
      <c r="I150" s="34">
        <v>5741724.5499999998</v>
      </c>
      <c r="J150" s="34">
        <v>0</v>
      </c>
      <c r="K150" s="29">
        <f>SUM(G150:J150)</f>
        <v>9355655.5899999999</v>
      </c>
      <c r="L150" s="30"/>
      <c r="M150" s="29">
        <f t="shared" ref="M150:M152" si="74">K150</f>
        <v>9355655.5899999999</v>
      </c>
      <c r="N150" s="34"/>
      <c r="O150" s="34">
        <v>0</v>
      </c>
      <c r="P150" s="34">
        <v>0</v>
      </c>
      <c r="Q150" s="34">
        <v>0</v>
      </c>
      <c r="R150" s="34">
        <v>0</v>
      </c>
      <c r="S150" s="42"/>
      <c r="T150" s="68">
        <v>0</v>
      </c>
      <c r="U150" s="68"/>
      <c r="V150" s="34">
        <f>R150</f>
        <v>0</v>
      </c>
      <c r="W150" s="30">
        <f>R150/K150</f>
        <v>0</v>
      </c>
      <c r="X150" s="24" t="s">
        <v>21</v>
      </c>
      <c r="Y150" s="33"/>
      <c r="Z150" s="3"/>
      <c r="AA150" s="3"/>
      <c r="AB150" s="3"/>
    </row>
    <row r="151" spans="1:35" ht="16.5">
      <c r="A151" s="52" t="s">
        <v>61</v>
      </c>
      <c r="B151" s="52"/>
      <c r="C151" s="53"/>
      <c r="D151" s="53"/>
      <c r="E151" s="53"/>
      <c r="F151" s="53"/>
      <c r="G151" s="54">
        <f t="shared" ref="G151:K151" si="75">SUM(G150:G150)</f>
        <v>3122095.43</v>
      </c>
      <c r="H151" s="54">
        <f t="shared" si="75"/>
        <v>491835.61</v>
      </c>
      <c r="I151" s="54">
        <f t="shared" si="75"/>
        <v>5741724.5499999998</v>
      </c>
      <c r="J151" s="54">
        <f t="shared" si="75"/>
        <v>0</v>
      </c>
      <c r="K151" s="54">
        <f t="shared" si="75"/>
        <v>9355655.5899999999</v>
      </c>
      <c r="L151" s="54"/>
      <c r="M151" s="54">
        <f t="shared" si="74"/>
        <v>9355655.5899999999</v>
      </c>
      <c r="N151" s="54">
        <f t="shared" ref="N151:N152" si="76">SUM(N150:N150)</f>
        <v>0</v>
      </c>
      <c r="O151" s="54">
        <v>0</v>
      </c>
      <c r="P151" s="54">
        <f t="shared" ref="P151:R151" si="77">SUM(P150:P150)</f>
        <v>0</v>
      </c>
      <c r="Q151" s="54">
        <f t="shared" si="77"/>
        <v>0</v>
      </c>
      <c r="R151" s="54">
        <f t="shared" si="77"/>
        <v>0</v>
      </c>
      <c r="S151" s="54">
        <f>N151-R151</f>
        <v>0</v>
      </c>
      <c r="T151" s="54">
        <v>0</v>
      </c>
      <c r="U151" s="54"/>
      <c r="V151" s="54">
        <f t="shared" ref="V151:V152" si="78">SUM(V150:V150)</f>
        <v>0</v>
      </c>
      <c r="W151" s="57"/>
      <c r="X151" s="55"/>
      <c r="Y151" s="55"/>
      <c r="Z151" s="3"/>
      <c r="AA151" s="3"/>
      <c r="AB151" s="3"/>
    </row>
    <row r="152" spans="1:35" ht="16.5">
      <c r="A152" s="52" t="s">
        <v>79</v>
      </c>
      <c r="B152" s="52"/>
      <c r="C152" s="53"/>
      <c r="D152" s="53"/>
      <c r="E152" s="53"/>
      <c r="F152" s="53"/>
      <c r="G152" s="54">
        <f>SUM(G151:G151)</f>
        <v>3122095.43</v>
      </c>
      <c r="H152" s="54">
        <f t="shared" ref="H152:K152" si="79">SUM(H151:H151)</f>
        <v>491835.61</v>
      </c>
      <c r="I152" s="54">
        <f t="shared" si="79"/>
        <v>5741724.5499999998</v>
      </c>
      <c r="J152" s="54">
        <f t="shared" si="79"/>
        <v>0</v>
      </c>
      <c r="K152" s="54">
        <f t="shared" si="79"/>
        <v>9355655.5899999999</v>
      </c>
      <c r="L152" s="54"/>
      <c r="M152" s="54">
        <f t="shared" si="74"/>
        <v>9355655.5899999999</v>
      </c>
      <c r="N152" s="54">
        <f t="shared" si="76"/>
        <v>0</v>
      </c>
      <c r="O152" s="54">
        <v>0</v>
      </c>
      <c r="P152" s="54">
        <f t="shared" ref="P152:R152" si="80">SUM(P151:P151)</f>
        <v>0</v>
      </c>
      <c r="Q152" s="54">
        <f t="shared" si="80"/>
        <v>0</v>
      </c>
      <c r="R152" s="54">
        <f t="shared" si="80"/>
        <v>0</v>
      </c>
      <c r="S152" s="54"/>
      <c r="T152" s="54">
        <v>0</v>
      </c>
      <c r="U152" s="54"/>
      <c r="V152" s="54">
        <f t="shared" si="78"/>
        <v>0</v>
      </c>
      <c r="W152" s="57"/>
      <c r="X152" s="55"/>
      <c r="Y152" s="55"/>
      <c r="Z152" s="3"/>
      <c r="AA152" s="3"/>
      <c r="AB152" s="3"/>
    </row>
    <row r="153" spans="1:35" ht="16.5">
      <c r="A153" s="75" t="s">
        <v>18</v>
      </c>
      <c r="B153" s="75"/>
      <c r="C153" s="76"/>
      <c r="D153" s="76"/>
      <c r="E153" s="76"/>
      <c r="F153" s="76"/>
      <c r="G153" s="77">
        <f>G152+G136+G120+G104+G88+G72+G56+G39+G23</f>
        <v>16810112.549899992</v>
      </c>
      <c r="H153" s="77">
        <f>H152+H136+H120+H104+H88+H72+H56+H39+H23</f>
        <v>3297022.850000001</v>
      </c>
      <c r="I153" s="77">
        <f>I152+I136+I120+I104+I88+I72+I56+I39+I23</f>
        <v>13022516.119000001</v>
      </c>
      <c r="J153" s="77">
        <f>J152+J136+J120+J104+J88+J72+J56+J39+J23</f>
        <v>0</v>
      </c>
      <c r="K153" s="77">
        <f>K152+K136+K120+K104+K88+K72+K56+K39+K23</f>
        <v>33129651.518899992</v>
      </c>
      <c r="L153" s="77"/>
      <c r="M153" s="77">
        <f t="shared" ref="M153:R153" si="81">M152+M136+M120+M104+M88+M72+M56+M39+M23</f>
        <v>33129651.518899992</v>
      </c>
      <c r="N153" s="77">
        <f t="shared" si="81"/>
        <v>1098825.5699999998</v>
      </c>
      <c r="O153" s="77">
        <f t="shared" si="81"/>
        <v>1655687.92</v>
      </c>
      <c r="P153" s="77">
        <f t="shared" si="81"/>
        <v>6454269.54</v>
      </c>
      <c r="Q153" s="77">
        <f t="shared" si="81"/>
        <v>6454269.54</v>
      </c>
      <c r="R153" s="77">
        <f t="shared" si="81"/>
        <v>6454269.54</v>
      </c>
      <c r="S153" s="77">
        <f t="shared" ref="S153" si="82">Q153</f>
        <v>6454269.54</v>
      </c>
      <c r="T153" s="77">
        <f>T152+T136+T120+T104+T88+T72+T56+T39+T23</f>
        <v>5355443.9700000007</v>
      </c>
      <c r="U153" s="77">
        <f>U152+U136+U120+U104+U88+U72+U56+U39+U23</f>
        <v>6454269.54</v>
      </c>
      <c r="V153" s="77">
        <f>V152+V136+V120+V104+V88+V72+V56+V39+V23</f>
        <v>6454269.54</v>
      </c>
      <c r="W153" s="79"/>
      <c r="X153" s="78"/>
      <c r="Y153" s="78"/>
      <c r="Z153" s="3"/>
      <c r="AA153" s="3"/>
      <c r="AB153" s="3"/>
    </row>
    <row r="154" spans="1:35" ht="16.5">
      <c r="A154" s="58"/>
      <c r="B154" s="58"/>
      <c r="C154" s="59"/>
      <c r="D154" s="59"/>
      <c r="E154" s="59"/>
      <c r="F154" s="59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1"/>
      <c r="X154" s="62"/>
      <c r="Y154" s="62"/>
      <c r="Z154" s="3"/>
      <c r="AA154" s="3"/>
      <c r="AB154" s="3"/>
    </row>
    <row r="155" spans="1:35" ht="14.25">
      <c r="A155" s="150" t="s">
        <v>82</v>
      </c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50"/>
      <c r="Z155" s="3"/>
      <c r="AA155" s="3"/>
      <c r="AB155" s="3"/>
    </row>
    <row r="156" spans="1:35" ht="14.25">
      <c r="A156" s="150"/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  <c r="S156" s="150"/>
      <c r="T156" s="150"/>
      <c r="U156" s="150"/>
      <c r="V156" s="150"/>
      <c r="W156" s="150"/>
      <c r="X156" s="150"/>
      <c r="Y156" s="150"/>
      <c r="Z156" s="3"/>
      <c r="AA156" s="3"/>
      <c r="AB156" s="3"/>
    </row>
    <row r="157" spans="1:35" s="2" customFormat="1" ht="15">
      <c r="A157" s="107"/>
      <c r="B157" s="107"/>
      <c r="C157" s="108" t="s">
        <v>49</v>
      </c>
      <c r="D157" s="107"/>
      <c r="E157" s="107"/>
      <c r="F157" s="109"/>
      <c r="G157" s="107"/>
      <c r="H157" s="107"/>
      <c r="I157" s="107"/>
      <c r="J157" s="107"/>
      <c r="K157" s="107"/>
      <c r="L157" s="107"/>
      <c r="M157" s="110" t="s">
        <v>48</v>
      </c>
      <c r="N157" s="107"/>
      <c r="O157" s="107"/>
      <c r="P157" s="107"/>
      <c r="Q157" s="107"/>
      <c r="R157" s="107"/>
      <c r="S157" s="107"/>
      <c r="T157" s="107"/>
      <c r="U157" s="107"/>
      <c r="V157" s="108" t="s">
        <v>47</v>
      </c>
      <c r="W157" s="107"/>
      <c r="X157" s="107"/>
      <c r="Y157" s="107"/>
      <c r="Z157" s="107"/>
      <c r="AA157" s="107"/>
      <c r="AB157" s="107"/>
      <c r="AC157" s="107"/>
      <c r="AD157" s="107"/>
      <c r="AE157" s="107"/>
      <c r="AF157" s="107"/>
      <c r="AG157" s="107"/>
      <c r="AH157" s="107"/>
      <c r="AI157" s="111"/>
    </row>
    <row r="158" spans="1:35" s="2" customFormat="1" ht="15">
      <c r="A158" s="107"/>
      <c r="B158" s="112"/>
      <c r="C158" s="112"/>
      <c r="D158" s="112"/>
      <c r="E158" s="111"/>
      <c r="F158" s="107"/>
      <c r="G158" s="107"/>
      <c r="H158" s="107"/>
      <c r="I158" s="107"/>
      <c r="J158" s="107"/>
      <c r="K158" s="107"/>
      <c r="L158" s="113"/>
      <c r="M158" s="113"/>
      <c r="N158" s="113"/>
      <c r="O158" s="107"/>
      <c r="P158" s="107"/>
      <c r="Q158" s="107"/>
      <c r="R158" s="107"/>
      <c r="S158" s="107"/>
      <c r="T158" s="107"/>
      <c r="U158" s="113"/>
      <c r="V158" s="113"/>
      <c r="W158" s="114"/>
      <c r="X158" s="114"/>
      <c r="Y158" s="109"/>
      <c r="Z158" s="115"/>
      <c r="AA158" s="115"/>
      <c r="AB158" s="116"/>
      <c r="AC158" s="116"/>
      <c r="AD158" s="116"/>
      <c r="AE158" s="116"/>
      <c r="AF158" s="116"/>
      <c r="AG158" s="116"/>
      <c r="AH158" s="116"/>
      <c r="AI158" s="109"/>
    </row>
    <row r="159" spans="1:35" s="2" customFormat="1" ht="15">
      <c r="A159" s="118"/>
      <c r="B159" s="118"/>
      <c r="C159" s="118" t="s">
        <v>83</v>
      </c>
      <c r="D159" s="118"/>
      <c r="E159" s="118"/>
      <c r="F159" s="117"/>
      <c r="G159" s="107"/>
      <c r="H159" s="107"/>
      <c r="I159" s="107"/>
      <c r="J159" s="107"/>
      <c r="K159" s="107"/>
      <c r="L159" s="107"/>
      <c r="M159" s="110" t="s">
        <v>77</v>
      </c>
      <c r="N159" s="107"/>
      <c r="O159" s="107"/>
      <c r="P159" s="107"/>
      <c r="Q159" s="107"/>
      <c r="R159" s="107"/>
      <c r="S159" s="107"/>
      <c r="T159" s="107"/>
      <c r="U159" s="107"/>
      <c r="V159" s="110" t="s">
        <v>84</v>
      </c>
      <c r="W159" s="110"/>
      <c r="X159" s="110"/>
      <c r="Y159" s="107"/>
      <c r="Z159" s="107"/>
      <c r="AA159" s="107"/>
      <c r="AB159" s="116"/>
      <c r="AC159" s="116"/>
      <c r="AD159" s="107"/>
      <c r="AE159" s="107"/>
      <c r="AF159" s="107"/>
      <c r="AG159" s="107"/>
      <c r="AH159" s="107"/>
      <c r="AI159" s="116"/>
    </row>
    <row r="160" spans="1:35" s="2" customFormat="1" ht="15">
      <c r="A160" s="118"/>
      <c r="B160" s="118"/>
      <c r="C160" s="118" t="s">
        <v>42</v>
      </c>
      <c r="D160" s="118"/>
      <c r="E160" s="118"/>
      <c r="F160" s="107"/>
      <c r="G160" s="107"/>
      <c r="H160" s="107"/>
      <c r="I160" s="107"/>
      <c r="J160" s="107"/>
      <c r="K160" s="107"/>
      <c r="L160" s="107"/>
      <c r="M160" s="110" t="s">
        <v>19</v>
      </c>
      <c r="N160" s="107"/>
      <c r="O160" s="107"/>
      <c r="P160" s="107"/>
      <c r="Q160" s="107"/>
      <c r="R160" s="107"/>
      <c r="S160" s="107"/>
      <c r="T160" s="107"/>
      <c r="U160" s="107"/>
      <c r="V160" s="110" t="s">
        <v>85</v>
      </c>
      <c r="W160" s="110"/>
      <c r="X160" s="110"/>
      <c r="Y160" s="107"/>
      <c r="Z160" s="107"/>
      <c r="AA160" s="107"/>
      <c r="AB160" s="116"/>
      <c r="AC160" s="116"/>
      <c r="AD160" s="107"/>
      <c r="AE160" s="107"/>
      <c r="AF160" s="107"/>
      <c r="AG160" s="107"/>
      <c r="AH160" s="107"/>
      <c r="AI160" s="116"/>
    </row>
    <row r="161" spans="3:28" ht="15">
      <c r="C161" s="3"/>
      <c r="D161" s="3"/>
      <c r="E161" s="3"/>
      <c r="F161" s="3"/>
      <c r="G161" s="3"/>
      <c r="H161" s="3"/>
      <c r="I161" s="3"/>
      <c r="J161" s="3"/>
      <c r="K161" s="26"/>
      <c r="L161" s="3"/>
      <c r="M161" s="3"/>
      <c r="N161" s="3"/>
      <c r="O161" s="3"/>
      <c r="P161" s="3"/>
      <c r="Q161" s="56"/>
      <c r="R161" s="56"/>
      <c r="S161" s="56"/>
      <c r="T161" s="56"/>
      <c r="U161" s="56"/>
      <c r="V161" s="110" t="s">
        <v>86</v>
      </c>
      <c r="W161" s="3"/>
      <c r="X161" s="3"/>
      <c r="Y161" s="3"/>
      <c r="Z161" s="3"/>
      <c r="AA161" s="3"/>
      <c r="AB161" s="3"/>
    </row>
    <row r="162" spans="3:28" ht="14.25">
      <c r="C162" s="3"/>
      <c r="D162" s="3"/>
      <c r="E162" s="3"/>
      <c r="F162" s="3"/>
      <c r="G162" s="3"/>
      <c r="H162" s="3"/>
      <c r="I162" s="3"/>
      <c r="J162" s="3"/>
      <c r="K162" s="26"/>
      <c r="L162" s="3"/>
      <c r="M162" s="3"/>
      <c r="N162" s="3"/>
      <c r="O162" s="3"/>
      <c r="P162" s="3"/>
      <c r="Q162" s="56"/>
      <c r="R162" s="56"/>
      <c r="S162" s="56"/>
      <c r="T162" s="56"/>
      <c r="U162" s="56"/>
      <c r="V162" s="3"/>
      <c r="W162" s="3"/>
      <c r="X162" s="3"/>
      <c r="Y162" s="3"/>
      <c r="Z162" s="3"/>
      <c r="AA162" s="3"/>
      <c r="AB162" s="3"/>
    </row>
    <row r="163" spans="3:28" ht="14.25">
      <c r="C163" s="3"/>
      <c r="D163" s="3"/>
      <c r="E163" s="3"/>
      <c r="F163" s="3"/>
      <c r="G163" s="3"/>
      <c r="H163" s="3"/>
      <c r="I163" s="3"/>
      <c r="J163" s="3"/>
      <c r="K163" s="26"/>
      <c r="L163" s="3"/>
      <c r="M163" s="3"/>
      <c r="N163" s="3"/>
      <c r="O163" s="3"/>
      <c r="P163" s="3"/>
      <c r="Q163" s="56"/>
      <c r="R163" s="56"/>
      <c r="S163" s="56"/>
      <c r="T163" s="56"/>
      <c r="U163" s="56"/>
      <c r="V163" s="3"/>
      <c r="W163" s="3"/>
      <c r="X163" s="3"/>
      <c r="Y163" s="3"/>
      <c r="Z163" s="3"/>
      <c r="AA163" s="3"/>
      <c r="AB163" s="3"/>
    </row>
    <row r="164" spans="3:28" ht="14.25">
      <c r="C164" s="3"/>
      <c r="D164" s="3"/>
      <c r="E164" s="3"/>
      <c r="F164" s="3"/>
      <c r="G164" s="3"/>
      <c r="H164" s="3"/>
      <c r="I164" s="3"/>
      <c r="J164" s="3"/>
      <c r="K164" s="26"/>
      <c r="L164" s="3"/>
      <c r="M164" s="3"/>
      <c r="N164" s="3"/>
      <c r="O164" s="3"/>
      <c r="P164" s="3"/>
      <c r="Q164" s="56"/>
      <c r="R164" s="56"/>
      <c r="S164" s="56"/>
      <c r="T164" s="56"/>
      <c r="U164" s="56"/>
      <c r="V164" s="3"/>
      <c r="W164" s="3"/>
      <c r="X164" s="3"/>
      <c r="Y164" s="3"/>
      <c r="Z164" s="3"/>
      <c r="AA164" s="3"/>
      <c r="AB164" s="3"/>
    </row>
    <row r="165" spans="3:28" ht="14.25">
      <c r="C165" s="3"/>
      <c r="D165" s="3"/>
      <c r="E165" s="3"/>
      <c r="F165" s="3"/>
      <c r="G165" s="3"/>
      <c r="H165" s="3"/>
      <c r="I165" s="3"/>
      <c r="J165" s="3"/>
      <c r="K165" s="26"/>
      <c r="L165" s="3"/>
      <c r="M165" s="3"/>
      <c r="N165" s="3"/>
      <c r="O165" s="3"/>
      <c r="P165" s="3"/>
      <c r="Q165" s="56"/>
      <c r="R165" s="56"/>
      <c r="S165" s="56"/>
      <c r="T165" s="56"/>
      <c r="U165" s="56"/>
      <c r="V165" s="3"/>
      <c r="W165" s="3"/>
      <c r="X165" s="3"/>
      <c r="Y165" s="3"/>
      <c r="Z165" s="3"/>
      <c r="AA165" s="3"/>
      <c r="AB165" s="3"/>
    </row>
    <row r="166" spans="3:28" ht="14.25">
      <c r="C166" s="3"/>
      <c r="D166" s="3"/>
      <c r="E166" s="3"/>
      <c r="F166" s="3"/>
      <c r="G166" s="3"/>
      <c r="H166" s="3"/>
      <c r="I166" s="3"/>
      <c r="J166" s="3"/>
      <c r="K166" s="26"/>
      <c r="L166" s="3"/>
      <c r="M166" s="3"/>
      <c r="N166" s="3"/>
      <c r="O166" s="3"/>
      <c r="P166" s="3"/>
      <c r="Q166" s="56"/>
      <c r="R166" s="56"/>
      <c r="S166" s="56"/>
      <c r="T166" s="56"/>
      <c r="U166" s="56"/>
      <c r="V166" s="3"/>
      <c r="W166" s="3"/>
      <c r="X166" s="3"/>
      <c r="Y166" s="3"/>
      <c r="Z166" s="3"/>
      <c r="AA166" s="3"/>
      <c r="AB166" s="3"/>
    </row>
    <row r="167" spans="3:28" ht="14.25">
      <c r="C167" s="3"/>
      <c r="D167" s="3"/>
      <c r="E167" s="3"/>
      <c r="F167" s="3"/>
      <c r="G167" s="3"/>
      <c r="H167" s="3"/>
      <c r="I167" s="3"/>
      <c r="J167" s="3"/>
      <c r="K167" s="26"/>
      <c r="L167" s="3"/>
      <c r="M167" s="3"/>
      <c r="N167" s="3"/>
      <c r="O167" s="3"/>
      <c r="P167" s="3"/>
      <c r="Q167" s="56"/>
      <c r="R167" s="56"/>
      <c r="S167" s="56"/>
      <c r="T167" s="56"/>
      <c r="U167" s="56"/>
      <c r="V167" s="3"/>
      <c r="W167" s="3"/>
      <c r="X167" s="3"/>
      <c r="Y167" s="3"/>
      <c r="Z167" s="3"/>
      <c r="AA167" s="3"/>
      <c r="AB167" s="3"/>
    </row>
    <row r="168" spans="3:28" ht="14.25">
      <c r="C168" s="3"/>
      <c r="D168" s="3"/>
      <c r="E168" s="3"/>
      <c r="F168" s="3"/>
      <c r="G168" s="3"/>
      <c r="H168" s="3"/>
      <c r="I168" s="3"/>
      <c r="J168" s="3"/>
      <c r="K168" s="26"/>
      <c r="L168" s="3"/>
      <c r="M168" s="3"/>
      <c r="N168" s="3"/>
      <c r="O168" s="3"/>
      <c r="P168" s="3"/>
      <c r="Q168" s="56"/>
      <c r="R168" s="56"/>
      <c r="S168" s="56"/>
      <c r="T168" s="56"/>
      <c r="U168" s="56"/>
      <c r="V168" s="3"/>
      <c r="W168" s="3"/>
      <c r="X168" s="3"/>
      <c r="Y168" s="3"/>
      <c r="Z168" s="3"/>
      <c r="AA168" s="3"/>
      <c r="AB168" s="3"/>
    </row>
    <row r="169" spans="3:28" ht="14.25">
      <c r="C169" s="3"/>
      <c r="D169" s="3"/>
      <c r="E169" s="3"/>
      <c r="F169" s="3"/>
      <c r="G169" s="3"/>
      <c r="H169" s="3"/>
      <c r="I169" s="3"/>
      <c r="J169" s="3"/>
      <c r="K169" s="26"/>
      <c r="L169" s="3"/>
      <c r="M169" s="3"/>
      <c r="N169" s="3"/>
      <c r="O169" s="3"/>
      <c r="P169" s="3"/>
      <c r="Q169" s="56"/>
      <c r="R169" s="56"/>
      <c r="S169" s="56"/>
      <c r="T169" s="56"/>
      <c r="U169" s="56"/>
      <c r="V169" s="3"/>
      <c r="W169" s="3"/>
      <c r="X169" s="3"/>
      <c r="Y169" s="3"/>
      <c r="Z169" s="3"/>
      <c r="AA169" s="3"/>
      <c r="AB169" s="3"/>
    </row>
    <row r="170" spans="3:28" ht="14.25">
      <c r="C170" s="3"/>
      <c r="D170" s="3"/>
      <c r="E170" s="3"/>
      <c r="F170" s="3"/>
      <c r="G170" s="3"/>
      <c r="H170" s="3"/>
      <c r="I170" s="3"/>
      <c r="J170" s="3"/>
      <c r="K170" s="26"/>
      <c r="L170" s="3"/>
      <c r="M170" s="3"/>
      <c r="N170" s="3"/>
      <c r="O170" s="3"/>
      <c r="P170" s="3"/>
      <c r="Q170" s="56"/>
      <c r="R170" s="56"/>
      <c r="S170" s="56"/>
      <c r="T170" s="56"/>
      <c r="U170" s="56"/>
      <c r="V170" s="3"/>
      <c r="W170" s="3"/>
      <c r="X170" s="3"/>
      <c r="Y170" s="3"/>
      <c r="Z170" s="3"/>
      <c r="AA170" s="3"/>
      <c r="AB170" s="3"/>
    </row>
    <row r="171" spans="3:28" ht="14.25">
      <c r="C171" s="3"/>
      <c r="D171" s="3"/>
      <c r="E171" s="3"/>
      <c r="F171" s="3"/>
      <c r="G171" s="3"/>
      <c r="H171" s="3"/>
      <c r="I171" s="3"/>
      <c r="J171" s="3"/>
      <c r="K171" s="26"/>
      <c r="L171" s="3"/>
      <c r="M171" s="3"/>
      <c r="N171" s="3"/>
      <c r="O171" s="3"/>
      <c r="P171" s="3"/>
      <c r="Q171" s="56"/>
      <c r="R171" s="56"/>
      <c r="S171" s="56"/>
      <c r="T171" s="56"/>
      <c r="U171" s="56"/>
      <c r="V171" s="3"/>
      <c r="W171" s="3"/>
      <c r="X171" s="3"/>
      <c r="Y171" s="3"/>
      <c r="Z171" s="3"/>
      <c r="AA171" s="3"/>
      <c r="AB171" s="3"/>
    </row>
    <row r="172" spans="3:28" ht="14.25">
      <c r="C172" s="3"/>
      <c r="D172" s="3"/>
      <c r="E172" s="3"/>
      <c r="F172" s="3"/>
      <c r="G172" s="3"/>
      <c r="H172" s="3"/>
      <c r="I172" s="3"/>
      <c r="J172" s="3"/>
      <c r="K172" s="26"/>
      <c r="L172" s="3"/>
      <c r="M172" s="3"/>
      <c r="N172" s="3"/>
      <c r="O172" s="3"/>
      <c r="P172" s="3"/>
      <c r="Q172" s="56"/>
      <c r="R172" s="56"/>
      <c r="S172" s="56"/>
      <c r="T172" s="56"/>
      <c r="U172" s="56"/>
      <c r="V172" s="3"/>
      <c r="W172" s="3"/>
      <c r="X172" s="3"/>
      <c r="Y172" s="3"/>
      <c r="Z172" s="3"/>
      <c r="AA172" s="3"/>
      <c r="AB172" s="3"/>
    </row>
    <row r="173" spans="3:28" ht="14.25">
      <c r="C173" s="3"/>
      <c r="D173" s="3"/>
      <c r="E173" s="3"/>
      <c r="F173" s="3"/>
      <c r="G173" s="3"/>
      <c r="H173" s="3"/>
      <c r="I173" s="3"/>
      <c r="J173" s="3"/>
      <c r="K173" s="26"/>
      <c r="L173" s="3"/>
      <c r="M173" s="3"/>
      <c r="N173" s="3"/>
      <c r="O173" s="3"/>
      <c r="P173" s="3"/>
      <c r="Q173" s="56"/>
      <c r="R173" s="56"/>
      <c r="S173" s="56"/>
      <c r="T173" s="56"/>
      <c r="U173" s="56"/>
      <c r="V173" s="3"/>
      <c r="W173" s="3"/>
      <c r="X173" s="3"/>
      <c r="Y173" s="3"/>
      <c r="Z173" s="3"/>
      <c r="AA173" s="3"/>
      <c r="AB173" s="3"/>
    </row>
    <row r="174" spans="3:28" ht="14.25">
      <c r="C174" s="3"/>
      <c r="D174" s="3"/>
      <c r="E174" s="3"/>
      <c r="F174" s="3"/>
      <c r="G174" s="3"/>
      <c r="H174" s="3"/>
      <c r="I174" s="3"/>
      <c r="J174" s="3"/>
      <c r="K174" s="26"/>
      <c r="L174" s="3"/>
      <c r="M174" s="3"/>
      <c r="N174" s="3"/>
      <c r="O174" s="3"/>
      <c r="P174" s="3"/>
      <c r="Q174" s="56"/>
      <c r="R174" s="56"/>
      <c r="S174" s="56"/>
      <c r="T174" s="56"/>
      <c r="U174" s="56"/>
      <c r="V174" s="3"/>
      <c r="W174" s="3"/>
      <c r="X174" s="3"/>
      <c r="Y174" s="3"/>
      <c r="Z174" s="3"/>
      <c r="AA174" s="3"/>
      <c r="AB174" s="3"/>
    </row>
    <row r="175" spans="3:28" ht="14.25">
      <c r="C175" s="3"/>
      <c r="D175" s="3"/>
      <c r="E175" s="3"/>
      <c r="F175" s="3"/>
      <c r="G175" s="3"/>
      <c r="H175" s="3"/>
      <c r="I175" s="3"/>
      <c r="J175" s="3"/>
      <c r="K175" s="26"/>
      <c r="L175" s="3"/>
      <c r="M175" s="3"/>
      <c r="N175" s="3"/>
      <c r="O175" s="3"/>
      <c r="P175" s="3"/>
      <c r="Q175" s="56"/>
      <c r="R175" s="56"/>
      <c r="S175" s="56"/>
      <c r="T175" s="56"/>
      <c r="U175" s="56"/>
      <c r="V175" s="3"/>
      <c r="W175" s="3"/>
      <c r="X175" s="3"/>
      <c r="Y175" s="3"/>
      <c r="Z175" s="3"/>
      <c r="AA175" s="3"/>
      <c r="AB175" s="3"/>
    </row>
    <row r="176" spans="3:28" ht="14.25">
      <c r="C176" s="3"/>
      <c r="D176" s="3"/>
      <c r="E176" s="3"/>
      <c r="F176" s="3"/>
      <c r="G176" s="3"/>
      <c r="H176" s="3"/>
      <c r="I176" s="3"/>
      <c r="J176" s="3"/>
      <c r="K176" s="26"/>
      <c r="L176" s="3"/>
      <c r="M176" s="3"/>
      <c r="N176" s="3"/>
      <c r="O176" s="3"/>
      <c r="P176" s="3"/>
      <c r="Q176" s="56"/>
      <c r="R176" s="56"/>
      <c r="S176" s="56"/>
      <c r="T176" s="56"/>
      <c r="U176" s="56"/>
      <c r="V176" s="3"/>
      <c r="W176" s="3"/>
      <c r="X176" s="3"/>
      <c r="Y176" s="3"/>
      <c r="Z176" s="3"/>
      <c r="AA176" s="3"/>
      <c r="AB176" s="3"/>
    </row>
    <row r="177" spans="3:28" ht="14.25">
      <c r="C177" s="3"/>
      <c r="D177" s="3"/>
      <c r="E177" s="3"/>
      <c r="F177" s="3"/>
      <c r="G177" s="3"/>
      <c r="H177" s="3"/>
      <c r="I177" s="3"/>
      <c r="J177" s="3"/>
      <c r="K177" s="26"/>
      <c r="L177" s="3"/>
      <c r="M177" s="3"/>
      <c r="N177" s="3"/>
      <c r="O177" s="3"/>
      <c r="P177" s="3"/>
      <c r="Q177" s="56"/>
      <c r="R177" s="56"/>
      <c r="S177" s="56"/>
      <c r="T177" s="56"/>
      <c r="U177" s="56"/>
      <c r="V177" s="3"/>
      <c r="W177" s="3"/>
      <c r="X177" s="3"/>
      <c r="Y177" s="3"/>
      <c r="Z177" s="3"/>
      <c r="AA177" s="3"/>
      <c r="AB177" s="3"/>
    </row>
    <row r="178" spans="3:28" ht="14.25">
      <c r="C178" s="3"/>
      <c r="D178" s="3"/>
      <c r="E178" s="3"/>
      <c r="F178" s="3"/>
      <c r="G178" s="3"/>
      <c r="H178" s="3"/>
      <c r="I178" s="3"/>
      <c r="J178" s="3"/>
      <c r="K178" s="26"/>
      <c r="L178" s="3"/>
      <c r="M178" s="3"/>
      <c r="N178" s="3"/>
      <c r="O178" s="3"/>
      <c r="P178" s="3"/>
      <c r="Q178" s="56"/>
      <c r="R178" s="56"/>
      <c r="S178" s="56"/>
      <c r="T178" s="56"/>
      <c r="U178" s="56"/>
      <c r="V178" s="3"/>
      <c r="W178" s="3"/>
      <c r="X178" s="3"/>
      <c r="Y178" s="3"/>
      <c r="Z178" s="3"/>
      <c r="AA178" s="3"/>
      <c r="AB178" s="3"/>
    </row>
    <row r="179" spans="3:28" ht="14.25">
      <c r="C179" s="3"/>
      <c r="D179" s="3"/>
      <c r="E179" s="3"/>
      <c r="F179" s="3"/>
      <c r="G179" s="3"/>
      <c r="H179" s="3"/>
      <c r="I179" s="3"/>
      <c r="J179" s="3"/>
      <c r="K179" s="26"/>
      <c r="L179" s="3"/>
      <c r="M179" s="3"/>
      <c r="N179" s="3"/>
      <c r="O179" s="3"/>
      <c r="P179" s="3"/>
      <c r="Q179" s="56"/>
      <c r="R179" s="56"/>
      <c r="S179" s="56"/>
      <c r="T179" s="56"/>
      <c r="U179" s="56"/>
      <c r="V179" s="3"/>
      <c r="W179" s="3"/>
      <c r="X179" s="3"/>
      <c r="Y179" s="3"/>
      <c r="Z179" s="3"/>
      <c r="AA179" s="3"/>
      <c r="AB179" s="3"/>
    </row>
    <row r="180" spans="3:28" ht="14.25">
      <c r="C180" s="3"/>
      <c r="D180" s="3"/>
      <c r="E180" s="3"/>
      <c r="F180" s="3"/>
      <c r="G180" s="3"/>
      <c r="H180" s="3"/>
      <c r="I180" s="3"/>
      <c r="J180" s="3"/>
      <c r="K180" s="26"/>
      <c r="L180" s="3"/>
      <c r="M180" s="3"/>
      <c r="N180" s="3"/>
      <c r="O180" s="3"/>
      <c r="P180" s="3"/>
      <c r="Q180" s="56"/>
      <c r="R180" s="56"/>
      <c r="S180" s="56"/>
      <c r="T180" s="56"/>
      <c r="U180" s="56"/>
      <c r="V180" s="3"/>
      <c r="W180" s="3"/>
      <c r="X180" s="3"/>
      <c r="Y180" s="3"/>
      <c r="Z180" s="3"/>
      <c r="AA180" s="3"/>
      <c r="AB180" s="3"/>
    </row>
    <row r="181" spans="3:28" ht="14.25">
      <c r="C181" s="3"/>
      <c r="D181" s="3"/>
      <c r="E181" s="3"/>
      <c r="F181" s="3"/>
      <c r="G181" s="3"/>
      <c r="H181" s="3"/>
      <c r="I181" s="3"/>
      <c r="J181" s="3"/>
      <c r="K181" s="26"/>
      <c r="L181" s="3"/>
      <c r="M181" s="3"/>
      <c r="N181" s="3"/>
      <c r="O181" s="3"/>
      <c r="P181" s="3"/>
      <c r="Q181" s="56"/>
      <c r="R181" s="56"/>
      <c r="S181" s="56"/>
      <c r="T181" s="56"/>
      <c r="U181" s="56"/>
      <c r="V181" s="3"/>
      <c r="W181" s="3"/>
      <c r="X181" s="3"/>
      <c r="Y181" s="3"/>
      <c r="Z181" s="3"/>
      <c r="AA181" s="3"/>
      <c r="AB181" s="3"/>
    </row>
    <row r="182" spans="3:28" ht="14.25">
      <c r="C182" s="3"/>
      <c r="D182" s="3"/>
      <c r="E182" s="3"/>
      <c r="F182" s="3"/>
      <c r="G182" s="3"/>
      <c r="H182" s="3"/>
      <c r="I182" s="3"/>
      <c r="J182" s="3"/>
      <c r="K182" s="26"/>
      <c r="L182" s="3"/>
      <c r="M182" s="3"/>
      <c r="N182" s="3"/>
      <c r="O182" s="3"/>
      <c r="P182" s="3"/>
      <c r="Q182" s="56"/>
      <c r="R182" s="56"/>
      <c r="S182" s="56"/>
      <c r="T182" s="56"/>
      <c r="U182" s="56"/>
      <c r="V182" s="3"/>
      <c r="W182" s="3"/>
      <c r="X182" s="3"/>
      <c r="Y182" s="3"/>
      <c r="Z182" s="3"/>
      <c r="AA182" s="3"/>
      <c r="AB182" s="3"/>
    </row>
    <row r="183" spans="3:28" ht="14.25">
      <c r="C183" s="3"/>
      <c r="D183" s="3"/>
      <c r="E183" s="3"/>
      <c r="F183" s="3"/>
      <c r="G183" s="3"/>
      <c r="H183" s="3"/>
      <c r="I183" s="3"/>
      <c r="J183" s="3"/>
      <c r="K183" s="26"/>
      <c r="L183" s="3"/>
      <c r="M183" s="3"/>
      <c r="N183" s="3"/>
      <c r="O183" s="3"/>
      <c r="P183" s="3"/>
      <c r="Q183" s="56"/>
      <c r="R183" s="56"/>
      <c r="S183" s="56"/>
      <c r="T183" s="56"/>
      <c r="U183" s="56"/>
      <c r="V183" s="3"/>
      <c r="W183" s="3"/>
      <c r="X183" s="3"/>
      <c r="Y183" s="3"/>
      <c r="Z183" s="3"/>
      <c r="AA183" s="3"/>
      <c r="AB183" s="3"/>
    </row>
    <row r="184" spans="3:28" ht="14.25">
      <c r="C184" s="3"/>
      <c r="D184" s="3"/>
      <c r="E184" s="3"/>
      <c r="F184" s="3"/>
      <c r="G184" s="3"/>
      <c r="H184" s="3"/>
      <c r="I184" s="3"/>
      <c r="J184" s="3"/>
      <c r="K184" s="26"/>
      <c r="L184" s="3"/>
      <c r="M184" s="3"/>
      <c r="N184" s="3"/>
      <c r="O184" s="3"/>
      <c r="P184" s="3"/>
      <c r="Q184" s="56"/>
      <c r="R184" s="56"/>
      <c r="S184" s="56"/>
      <c r="T184" s="56"/>
      <c r="U184" s="56"/>
      <c r="V184" s="3"/>
      <c r="W184" s="3"/>
      <c r="X184" s="3"/>
      <c r="Y184" s="3"/>
      <c r="Z184" s="3"/>
      <c r="AA184" s="3"/>
      <c r="AB184" s="3"/>
    </row>
    <row r="185" spans="3:28" ht="14.25">
      <c r="C185" s="3"/>
      <c r="D185" s="3"/>
      <c r="E185" s="3"/>
      <c r="F185" s="3"/>
      <c r="G185" s="3"/>
      <c r="H185" s="3"/>
      <c r="I185" s="3"/>
      <c r="J185" s="3"/>
      <c r="K185" s="26"/>
      <c r="L185" s="3"/>
      <c r="M185" s="3"/>
      <c r="N185" s="3"/>
      <c r="O185" s="3"/>
      <c r="P185" s="3"/>
      <c r="Q185" s="56"/>
      <c r="R185" s="56"/>
      <c r="S185" s="56"/>
      <c r="T185" s="56"/>
      <c r="U185" s="56"/>
      <c r="V185" s="3"/>
      <c r="W185" s="3"/>
      <c r="X185" s="3"/>
      <c r="Y185" s="3"/>
      <c r="Z185" s="3"/>
      <c r="AA185" s="3"/>
      <c r="AB185" s="3"/>
    </row>
    <row r="186" spans="3:28" ht="14.25">
      <c r="C186" s="3"/>
      <c r="D186" s="3"/>
      <c r="E186" s="3"/>
      <c r="F186" s="3"/>
      <c r="G186" s="3"/>
      <c r="H186" s="3"/>
      <c r="I186" s="3"/>
      <c r="J186" s="3"/>
      <c r="K186" s="26"/>
      <c r="L186" s="3"/>
      <c r="M186" s="3"/>
      <c r="N186" s="3"/>
      <c r="O186" s="3"/>
      <c r="P186" s="3"/>
      <c r="Q186" s="56"/>
      <c r="R186" s="56"/>
      <c r="S186" s="56"/>
      <c r="T186" s="56"/>
      <c r="U186" s="56"/>
      <c r="V186" s="3"/>
      <c r="W186" s="3"/>
      <c r="X186" s="3"/>
      <c r="Y186" s="3"/>
      <c r="Z186" s="3"/>
      <c r="AA186" s="3"/>
      <c r="AB186" s="3"/>
    </row>
    <row r="187" spans="3:28" ht="14.25">
      <c r="C187" s="3"/>
      <c r="D187" s="3"/>
      <c r="E187" s="3"/>
      <c r="F187" s="3"/>
      <c r="G187" s="3"/>
      <c r="H187" s="3"/>
      <c r="I187" s="3"/>
      <c r="J187" s="3"/>
      <c r="K187" s="26"/>
      <c r="L187" s="3"/>
      <c r="M187" s="3"/>
      <c r="N187" s="3"/>
      <c r="O187" s="3"/>
      <c r="P187" s="3"/>
      <c r="Q187" s="56"/>
      <c r="R187" s="56"/>
      <c r="S187" s="56"/>
      <c r="T187" s="56"/>
      <c r="U187" s="56"/>
      <c r="V187" s="3"/>
      <c r="W187" s="3"/>
      <c r="X187" s="3"/>
      <c r="Y187" s="3"/>
      <c r="Z187" s="3"/>
      <c r="AA187" s="3"/>
      <c r="AB187" s="3"/>
    </row>
    <row r="188" spans="3:28" ht="14.25">
      <c r="C188" s="3"/>
      <c r="D188" s="3"/>
      <c r="E188" s="3"/>
      <c r="F188" s="3"/>
      <c r="G188" s="3"/>
      <c r="H188" s="3"/>
      <c r="I188" s="3"/>
      <c r="J188" s="3"/>
      <c r="K188" s="26"/>
      <c r="L188" s="3"/>
      <c r="M188" s="3"/>
      <c r="N188" s="3"/>
      <c r="O188" s="3"/>
      <c r="P188" s="3"/>
      <c r="Q188" s="56"/>
      <c r="R188" s="56"/>
      <c r="S188" s="56"/>
      <c r="T188" s="56"/>
      <c r="U188" s="56"/>
      <c r="V188" s="3"/>
      <c r="W188" s="3"/>
      <c r="X188" s="3"/>
      <c r="Y188" s="3"/>
      <c r="Z188" s="3"/>
      <c r="AA188" s="3"/>
      <c r="AB188" s="3"/>
    </row>
    <row r="189" spans="3:28" ht="14.25">
      <c r="C189" s="3"/>
      <c r="D189" s="3"/>
      <c r="E189" s="3"/>
      <c r="F189" s="3"/>
      <c r="G189" s="3"/>
      <c r="H189" s="3"/>
      <c r="I189" s="3"/>
      <c r="J189" s="3"/>
      <c r="K189" s="26"/>
      <c r="L189" s="3"/>
      <c r="M189" s="3"/>
      <c r="N189" s="3"/>
      <c r="O189" s="3"/>
      <c r="P189" s="3"/>
      <c r="Q189" s="56"/>
      <c r="R189" s="56"/>
      <c r="S189" s="56"/>
      <c r="T189" s="56"/>
      <c r="U189" s="56"/>
      <c r="V189" s="3"/>
      <c r="W189" s="3"/>
      <c r="X189" s="3"/>
      <c r="Y189" s="3"/>
      <c r="Z189" s="3"/>
      <c r="AA189" s="3"/>
      <c r="AB189" s="3"/>
    </row>
    <row r="190" spans="3:28" ht="14.25">
      <c r="C190" s="3"/>
      <c r="D190" s="3"/>
      <c r="E190" s="3"/>
      <c r="F190" s="3"/>
      <c r="G190" s="3"/>
      <c r="H190" s="3"/>
      <c r="I190" s="3"/>
      <c r="J190" s="3"/>
      <c r="K190" s="26"/>
      <c r="L190" s="3"/>
      <c r="M190" s="3"/>
      <c r="N190" s="3"/>
      <c r="O190" s="3"/>
      <c r="P190" s="3"/>
      <c r="Q190" s="56"/>
      <c r="R190" s="56"/>
      <c r="S190" s="56"/>
      <c r="T190" s="56"/>
      <c r="U190" s="56"/>
      <c r="V190" s="3"/>
      <c r="W190" s="3"/>
      <c r="X190" s="3"/>
      <c r="Y190" s="3"/>
      <c r="Z190" s="3"/>
      <c r="AA190" s="3"/>
      <c r="AB190" s="3"/>
    </row>
    <row r="191" spans="3:28" ht="14.25">
      <c r="C191" s="3"/>
      <c r="D191" s="3"/>
      <c r="E191" s="3"/>
      <c r="F191" s="3"/>
      <c r="G191" s="3"/>
      <c r="H191" s="3"/>
      <c r="I191" s="3"/>
      <c r="J191" s="3"/>
      <c r="K191" s="26"/>
      <c r="L191" s="3"/>
      <c r="M191" s="3"/>
      <c r="N191" s="3"/>
      <c r="O191" s="3"/>
      <c r="P191" s="3"/>
      <c r="Q191" s="56"/>
      <c r="R191" s="56"/>
      <c r="S191" s="56"/>
      <c r="T191" s="56"/>
      <c r="U191" s="56"/>
      <c r="V191" s="3"/>
      <c r="W191" s="3"/>
      <c r="X191" s="3"/>
      <c r="Y191" s="3"/>
      <c r="Z191" s="3"/>
      <c r="AA191" s="3"/>
      <c r="AB191" s="3"/>
    </row>
    <row r="192" spans="3:28" ht="14.25">
      <c r="C192" s="3"/>
      <c r="D192" s="3"/>
      <c r="E192" s="3"/>
      <c r="F192" s="3"/>
      <c r="G192" s="3"/>
      <c r="H192" s="3"/>
      <c r="I192" s="3"/>
      <c r="J192" s="3"/>
      <c r="K192" s="26"/>
      <c r="L192" s="3"/>
      <c r="M192" s="3"/>
      <c r="N192" s="3"/>
      <c r="O192" s="3"/>
      <c r="P192" s="3"/>
      <c r="Q192" s="56"/>
      <c r="R192" s="56"/>
      <c r="S192" s="56"/>
      <c r="T192" s="56"/>
      <c r="U192" s="56"/>
      <c r="V192" s="3"/>
      <c r="W192" s="3"/>
      <c r="X192" s="3"/>
      <c r="Y192" s="3"/>
    </row>
    <row r="193" spans="3:25" ht="14.25">
      <c r="C193" s="3"/>
      <c r="D193" s="3"/>
      <c r="E193" s="3"/>
      <c r="F193" s="3"/>
      <c r="G193" s="3"/>
      <c r="H193" s="3"/>
      <c r="I193" s="3"/>
      <c r="J193" s="3"/>
      <c r="K193" s="26"/>
      <c r="L193" s="3"/>
      <c r="M193" s="3"/>
      <c r="N193" s="3"/>
      <c r="O193" s="3"/>
      <c r="P193" s="3"/>
      <c r="Q193" s="56"/>
      <c r="R193" s="56"/>
      <c r="S193" s="56"/>
      <c r="T193" s="56"/>
      <c r="U193" s="56"/>
      <c r="V193" s="3"/>
      <c r="W193" s="3"/>
      <c r="X193" s="3"/>
      <c r="Y193" s="3"/>
    </row>
    <row r="194" spans="3:25" ht="14.25">
      <c r="C194" s="3"/>
      <c r="D194" s="3"/>
      <c r="E194" s="3"/>
      <c r="F194" s="3"/>
      <c r="G194" s="3"/>
      <c r="H194" s="3"/>
      <c r="I194" s="3"/>
      <c r="J194" s="3"/>
      <c r="K194" s="26"/>
      <c r="L194" s="3"/>
      <c r="M194" s="3"/>
      <c r="N194" s="3"/>
      <c r="O194" s="3"/>
      <c r="P194" s="3"/>
      <c r="Q194" s="56"/>
      <c r="R194" s="56"/>
      <c r="S194" s="56"/>
      <c r="T194" s="56"/>
      <c r="U194" s="56"/>
      <c r="V194" s="3"/>
      <c r="W194" s="3"/>
      <c r="X194" s="3"/>
      <c r="Y194" s="3"/>
    </row>
    <row r="195" spans="3:25" ht="14.25">
      <c r="C195" s="3"/>
      <c r="D195" s="3"/>
      <c r="E195" s="3"/>
      <c r="F195" s="3"/>
      <c r="G195" s="3"/>
      <c r="H195" s="3"/>
      <c r="I195" s="3"/>
      <c r="J195" s="3"/>
      <c r="K195" s="26"/>
      <c r="L195" s="3"/>
      <c r="M195" s="3"/>
      <c r="N195" s="3"/>
      <c r="O195" s="3"/>
      <c r="P195" s="3"/>
      <c r="Q195" s="56"/>
      <c r="R195" s="56"/>
      <c r="S195" s="56"/>
      <c r="T195" s="56"/>
      <c r="U195" s="56"/>
      <c r="V195" s="3"/>
      <c r="W195" s="3"/>
      <c r="X195" s="3"/>
      <c r="Y195" s="3"/>
    </row>
    <row r="196" spans="3:25" ht="14.25">
      <c r="C196" s="3"/>
      <c r="D196" s="3"/>
      <c r="E196" s="3"/>
      <c r="F196" s="3"/>
      <c r="G196" s="3"/>
      <c r="H196" s="3"/>
      <c r="I196" s="3"/>
      <c r="J196" s="3"/>
      <c r="K196" s="26"/>
      <c r="L196" s="3"/>
      <c r="M196" s="3"/>
      <c r="N196" s="3"/>
      <c r="O196" s="3"/>
      <c r="P196" s="3"/>
      <c r="Q196" s="56"/>
      <c r="R196" s="56"/>
      <c r="S196" s="56"/>
      <c r="T196" s="56"/>
      <c r="U196" s="56"/>
      <c r="V196" s="3"/>
      <c r="W196" s="3"/>
      <c r="X196" s="3"/>
      <c r="Y196" s="3"/>
    </row>
    <row r="197" spans="3:25" ht="14.25">
      <c r="C197" s="3"/>
      <c r="D197" s="3"/>
      <c r="E197" s="3"/>
      <c r="F197" s="3"/>
      <c r="G197" s="3"/>
      <c r="H197" s="3"/>
      <c r="I197" s="3"/>
      <c r="J197" s="3"/>
      <c r="K197" s="26"/>
      <c r="L197" s="3"/>
      <c r="M197" s="3"/>
      <c r="N197" s="3"/>
      <c r="O197" s="3"/>
      <c r="P197" s="3"/>
      <c r="Q197" s="56"/>
      <c r="R197" s="56"/>
      <c r="S197" s="56"/>
      <c r="T197" s="56"/>
      <c r="U197" s="56"/>
      <c r="V197" s="3"/>
      <c r="W197" s="3"/>
      <c r="X197" s="3"/>
      <c r="Y197" s="3"/>
    </row>
    <row r="198" spans="3:25" ht="14.25">
      <c r="C198" s="3"/>
      <c r="D198" s="3"/>
      <c r="E198" s="3"/>
      <c r="F198" s="3"/>
      <c r="G198" s="3"/>
      <c r="H198" s="3"/>
      <c r="I198" s="3"/>
      <c r="J198" s="3"/>
      <c r="K198" s="26"/>
      <c r="L198" s="3"/>
      <c r="M198" s="3"/>
      <c r="N198" s="3"/>
      <c r="O198" s="3"/>
      <c r="P198" s="3"/>
      <c r="Q198" s="56"/>
      <c r="R198" s="56"/>
      <c r="S198" s="56"/>
      <c r="T198" s="56"/>
      <c r="U198" s="56"/>
      <c r="V198" s="3"/>
      <c r="W198" s="3"/>
      <c r="X198" s="3"/>
      <c r="Y198" s="3"/>
    </row>
    <row r="199" spans="3:25" ht="14.25">
      <c r="C199" s="3"/>
      <c r="D199" s="3"/>
      <c r="E199" s="3"/>
      <c r="F199" s="3"/>
      <c r="G199" s="3"/>
      <c r="H199" s="3"/>
      <c r="I199" s="3"/>
      <c r="J199" s="3"/>
      <c r="K199" s="26"/>
      <c r="L199" s="3"/>
      <c r="M199" s="3"/>
      <c r="N199" s="3"/>
      <c r="O199" s="3"/>
      <c r="P199" s="3"/>
      <c r="Q199" s="56"/>
      <c r="R199" s="56"/>
      <c r="S199" s="56"/>
      <c r="T199" s="56"/>
      <c r="U199" s="56"/>
      <c r="V199" s="3"/>
      <c r="W199" s="3"/>
      <c r="X199" s="3"/>
      <c r="Y199" s="3"/>
    </row>
    <row r="200" spans="3:25" ht="14.25">
      <c r="C200" s="3"/>
      <c r="D200" s="3"/>
      <c r="E200" s="3"/>
      <c r="F200" s="3"/>
      <c r="G200" s="3"/>
      <c r="H200" s="3"/>
      <c r="I200" s="3"/>
      <c r="J200" s="3"/>
      <c r="K200" s="26"/>
      <c r="L200" s="3"/>
      <c r="M200" s="3"/>
      <c r="N200" s="3"/>
      <c r="O200" s="3"/>
      <c r="P200" s="3"/>
      <c r="Q200" s="56"/>
      <c r="R200" s="56"/>
      <c r="S200" s="56"/>
      <c r="T200" s="56"/>
      <c r="U200" s="56"/>
      <c r="V200" s="3"/>
      <c r="W200" s="3"/>
      <c r="X200" s="3"/>
      <c r="Y200" s="3"/>
    </row>
    <row r="201" spans="3:25" ht="14.25">
      <c r="C201" s="3"/>
      <c r="D201" s="3"/>
      <c r="E201" s="3"/>
      <c r="F201" s="3"/>
      <c r="G201" s="3"/>
      <c r="H201" s="3"/>
      <c r="I201" s="3"/>
      <c r="J201" s="3"/>
      <c r="K201" s="26"/>
      <c r="L201" s="3"/>
      <c r="M201" s="3"/>
      <c r="N201" s="3"/>
      <c r="O201" s="3"/>
      <c r="P201" s="3"/>
      <c r="Q201" s="56"/>
      <c r="R201" s="56"/>
      <c r="S201" s="56"/>
      <c r="T201" s="56"/>
      <c r="U201" s="56"/>
      <c r="V201" s="3"/>
      <c r="W201" s="3"/>
      <c r="X201" s="3"/>
      <c r="Y201" s="3"/>
    </row>
    <row r="202" spans="3:25" ht="14.25">
      <c r="C202" s="3"/>
      <c r="D202" s="3"/>
      <c r="E202" s="3"/>
      <c r="F202" s="3"/>
      <c r="G202" s="3"/>
      <c r="H202" s="3"/>
      <c r="I202" s="3"/>
      <c r="J202" s="3"/>
      <c r="K202" s="26"/>
      <c r="L202" s="3"/>
      <c r="M202" s="3"/>
      <c r="N202" s="3"/>
      <c r="O202" s="3"/>
      <c r="P202" s="3"/>
      <c r="Q202" s="56"/>
      <c r="R202" s="56"/>
      <c r="S202" s="56"/>
      <c r="T202" s="56"/>
      <c r="U202" s="56"/>
      <c r="V202" s="3"/>
      <c r="W202" s="3"/>
      <c r="X202" s="3"/>
      <c r="Y202" s="3"/>
    </row>
    <row r="203" spans="3:25" ht="14.25">
      <c r="C203" s="3"/>
      <c r="D203" s="3"/>
      <c r="E203" s="3"/>
      <c r="F203" s="3"/>
      <c r="G203" s="3"/>
      <c r="H203" s="3"/>
      <c r="I203" s="3"/>
      <c r="J203" s="3"/>
      <c r="K203" s="26"/>
      <c r="L203" s="3"/>
      <c r="M203" s="3"/>
      <c r="N203" s="3"/>
      <c r="O203" s="3"/>
      <c r="P203" s="3"/>
      <c r="Q203" s="56"/>
      <c r="R203" s="56"/>
      <c r="S203" s="56"/>
      <c r="T203" s="56"/>
      <c r="U203" s="56"/>
      <c r="V203" s="3"/>
      <c r="W203" s="3"/>
      <c r="X203" s="3"/>
      <c r="Y203" s="3"/>
    </row>
    <row r="204" spans="3:25" ht="14.25">
      <c r="C204" s="3"/>
      <c r="D204" s="3"/>
      <c r="E204" s="3"/>
      <c r="F204" s="3"/>
      <c r="G204" s="3"/>
      <c r="H204" s="3"/>
      <c r="I204" s="3"/>
      <c r="J204" s="3"/>
      <c r="K204" s="26"/>
      <c r="L204" s="3"/>
      <c r="M204" s="3"/>
      <c r="N204" s="3"/>
      <c r="O204" s="3"/>
      <c r="P204" s="3"/>
      <c r="Q204" s="56"/>
      <c r="R204" s="56"/>
      <c r="S204" s="56"/>
      <c r="T204" s="56"/>
      <c r="U204" s="56"/>
      <c r="V204" s="3"/>
      <c r="W204" s="3"/>
      <c r="X204" s="3"/>
      <c r="Y204" s="3"/>
    </row>
    <row r="205" spans="3:25" ht="14.25">
      <c r="C205" s="3"/>
      <c r="D205" s="3"/>
      <c r="E205" s="3"/>
      <c r="F205" s="3"/>
      <c r="G205" s="3"/>
      <c r="H205" s="3"/>
      <c r="I205" s="3"/>
      <c r="J205" s="3"/>
      <c r="K205" s="26"/>
      <c r="L205" s="3"/>
      <c r="M205" s="3"/>
      <c r="N205" s="3"/>
      <c r="O205" s="3"/>
      <c r="P205" s="3"/>
      <c r="Q205" s="56"/>
      <c r="R205" s="56"/>
      <c r="S205" s="56"/>
      <c r="T205" s="56"/>
      <c r="U205" s="56"/>
      <c r="V205" s="3"/>
      <c r="W205" s="3"/>
      <c r="X205" s="3"/>
      <c r="Y205" s="3"/>
    </row>
    <row r="206" spans="3:25" ht="14.25">
      <c r="C206" s="3"/>
      <c r="D206" s="3"/>
      <c r="E206" s="3"/>
      <c r="F206" s="3"/>
      <c r="G206" s="3"/>
      <c r="H206" s="3"/>
      <c r="I206" s="3"/>
      <c r="J206" s="3"/>
      <c r="K206" s="26"/>
      <c r="L206" s="3"/>
      <c r="M206" s="3"/>
      <c r="N206" s="3"/>
      <c r="O206" s="3"/>
      <c r="P206" s="3"/>
      <c r="Q206" s="56"/>
      <c r="R206" s="56"/>
      <c r="S206" s="56"/>
      <c r="T206" s="56"/>
      <c r="U206" s="56"/>
      <c r="V206" s="3"/>
      <c r="W206" s="3"/>
      <c r="X206" s="3"/>
      <c r="Y206" s="3"/>
    </row>
    <row r="207" spans="3:25" ht="14.25">
      <c r="C207" s="3"/>
      <c r="D207" s="3"/>
      <c r="E207" s="3"/>
      <c r="F207" s="3"/>
      <c r="G207" s="3"/>
      <c r="H207" s="3"/>
      <c r="I207" s="3"/>
      <c r="J207" s="3"/>
      <c r="K207" s="26"/>
      <c r="L207" s="3"/>
      <c r="M207" s="3"/>
      <c r="N207" s="3"/>
      <c r="O207" s="3"/>
      <c r="P207" s="3"/>
      <c r="Q207" s="56"/>
      <c r="R207" s="56"/>
      <c r="S207" s="56"/>
      <c r="T207" s="56"/>
      <c r="U207" s="56"/>
      <c r="V207" s="3"/>
      <c r="W207" s="3"/>
      <c r="X207" s="3"/>
      <c r="Y207" s="3"/>
    </row>
    <row r="208" spans="3:25" ht="14.25">
      <c r="C208" s="3"/>
      <c r="D208" s="3"/>
      <c r="E208" s="3"/>
      <c r="F208" s="3"/>
      <c r="G208" s="3"/>
      <c r="H208" s="3"/>
      <c r="I208" s="3"/>
      <c r="J208" s="3"/>
      <c r="K208" s="26"/>
      <c r="L208" s="3"/>
      <c r="M208" s="3"/>
      <c r="N208" s="3"/>
      <c r="O208" s="3"/>
      <c r="P208" s="3"/>
      <c r="Q208" s="56"/>
      <c r="R208" s="56"/>
      <c r="S208" s="56"/>
      <c r="T208" s="56"/>
      <c r="U208" s="56"/>
      <c r="V208" s="3"/>
      <c r="W208" s="3"/>
      <c r="X208" s="3"/>
      <c r="Y208" s="3"/>
    </row>
    <row r="209" spans="3:25" ht="14.25">
      <c r="C209" s="3"/>
      <c r="D209" s="3"/>
      <c r="E209" s="3"/>
      <c r="F209" s="3"/>
      <c r="G209" s="3"/>
      <c r="H209" s="3"/>
      <c r="I209" s="3"/>
      <c r="J209" s="3"/>
      <c r="K209" s="26"/>
      <c r="L209" s="3"/>
      <c r="M209" s="3"/>
      <c r="N209" s="3"/>
      <c r="O209" s="3"/>
      <c r="P209" s="3"/>
      <c r="Q209" s="56"/>
      <c r="R209" s="56"/>
      <c r="S209" s="56"/>
      <c r="T209" s="56"/>
      <c r="U209" s="56"/>
      <c r="V209" s="3"/>
      <c r="W209" s="3"/>
      <c r="X209" s="3"/>
      <c r="Y209" s="3"/>
    </row>
    <row r="210" spans="3:25" ht="14.25">
      <c r="C210" s="3"/>
      <c r="D210" s="3"/>
      <c r="E210" s="3"/>
      <c r="F210" s="3"/>
      <c r="G210" s="3"/>
      <c r="H210" s="3"/>
      <c r="I210" s="3"/>
      <c r="J210" s="3"/>
      <c r="K210" s="26"/>
      <c r="L210" s="3"/>
      <c r="M210" s="3"/>
      <c r="N210" s="3"/>
      <c r="O210" s="3"/>
      <c r="P210" s="3"/>
      <c r="Q210" s="56"/>
      <c r="R210" s="56"/>
      <c r="S210" s="56"/>
      <c r="T210" s="56"/>
      <c r="U210" s="56"/>
      <c r="V210" s="3"/>
      <c r="W210" s="3"/>
      <c r="X210" s="3"/>
      <c r="Y210" s="3"/>
    </row>
    <row r="211" spans="3:25" ht="14.25">
      <c r="C211" s="3"/>
      <c r="D211" s="3"/>
      <c r="E211" s="3"/>
      <c r="F211" s="3"/>
      <c r="G211" s="3"/>
      <c r="H211" s="3"/>
      <c r="I211" s="3"/>
      <c r="J211" s="3"/>
      <c r="K211" s="26"/>
      <c r="L211" s="3"/>
      <c r="M211" s="3"/>
      <c r="N211" s="3"/>
      <c r="O211" s="3"/>
      <c r="P211" s="3"/>
      <c r="Q211" s="56"/>
      <c r="R211" s="56"/>
      <c r="S211" s="56"/>
      <c r="T211" s="56"/>
      <c r="U211" s="56"/>
      <c r="V211" s="3"/>
      <c r="W211" s="3"/>
      <c r="X211" s="3"/>
      <c r="Y211" s="3"/>
    </row>
    <row r="212" spans="3:25" ht="14.25">
      <c r="C212" s="3"/>
      <c r="D212" s="3"/>
      <c r="E212" s="3"/>
      <c r="F212" s="3"/>
      <c r="G212" s="3"/>
      <c r="H212" s="3"/>
      <c r="I212" s="3"/>
      <c r="J212" s="3"/>
      <c r="K212" s="26"/>
      <c r="L212" s="3"/>
      <c r="M212" s="3"/>
      <c r="N212" s="3"/>
      <c r="O212" s="3"/>
      <c r="P212" s="3"/>
      <c r="Q212" s="56"/>
      <c r="R212" s="56"/>
      <c r="S212" s="56"/>
      <c r="T212" s="56"/>
      <c r="U212" s="56"/>
      <c r="V212" s="3"/>
      <c r="W212" s="3"/>
      <c r="X212" s="3"/>
      <c r="Y212" s="3"/>
    </row>
    <row r="213" spans="3:25" ht="14.25">
      <c r="C213" s="3"/>
      <c r="D213" s="3"/>
      <c r="E213" s="3"/>
      <c r="F213" s="3"/>
      <c r="G213" s="3"/>
      <c r="H213" s="3"/>
      <c r="I213" s="3"/>
      <c r="J213" s="3"/>
      <c r="K213" s="26"/>
      <c r="L213" s="3"/>
      <c r="M213" s="3"/>
      <c r="N213" s="3"/>
      <c r="O213" s="3"/>
      <c r="P213" s="3"/>
      <c r="Q213" s="56"/>
      <c r="R213" s="56"/>
      <c r="S213" s="56"/>
      <c r="T213" s="56"/>
      <c r="U213" s="56"/>
      <c r="V213" s="3"/>
      <c r="W213" s="3"/>
      <c r="X213" s="3"/>
      <c r="Y213" s="3"/>
    </row>
    <row r="214" spans="3:25" ht="14.25">
      <c r="C214" s="3"/>
      <c r="D214" s="3"/>
      <c r="E214" s="3"/>
      <c r="F214" s="3"/>
      <c r="G214" s="3"/>
      <c r="H214" s="3"/>
      <c r="I214" s="3"/>
      <c r="J214" s="3"/>
      <c r="K214" s="26"/>
      <c r="L214" s="3"/>
      <c r="M214" s="3"/>
      <c r="N214" s="3"/>
      <c r="O214" s="3"/>
      <c r="P214" s="3"/>
      <c r="Q214" s="56"/>
      <c r="R214" s="56"/>
      <c r="S214" s="56"/>
      <c r="T214" s="56"/>
      <c r="U214" s="56"/>
      <c r="V214" s="3"/>
      <c r="W214" s="3"/>
      <c r="X214" s="3"/>
      <c r="Y214" s="3"/>
    </row>
    <row r="215" spans="3:25" ht="14.25">
      <c r="C215" s="3"/>
      <c r="D215" s="3"/>
      <c r="E215" s="3"/>
      <c r="F215" s="3"/>
      <c r="G215" s="3"/>
      <c r="H215" s="3"/>
      <c r="I215" s="3"/>
      <c r="J215" s="3"/>
      <c r="K215" s="26"/>
      <c r="L215" s="3"/>
      <c r="M215" s="3"/>
      <c r="N215" s="3"/>
      <c r="O215" s="3"/>
      <c r="P215" s="3"/>
      <c r="Q215" s="56"/>
      <c r="R215" s="56"/>
      <c r="S215" s="56"/>
      <c r="T215" s="56"/>
      <c r="U215" s="56"/>
      <c r="V215" s="3"/>
      <c r="W215" s="3"/>
      <c r="X215" s="3"/>
      <c r="Y215" s="3"/>
    </row>
    <row r="216" spans="3:25" ht="14.25">
      <c r="C216" s="3"/>
      <c r="D216" s="3"/>
      <c r="E216" s="3"/>
      <c r="F216" s="3"/>
      <c r="G216" s="3"/>
      <c r="H216" s="3"/>
      <c r="I216" s="3"/>
      <c r="J216" s="3"/>
      <c r="K216" s="26"/>
      <c r="L216" s="3"/>
      <c r="M216" s="3"/>
      <c r="N216" s="3"/>
      <c r="O216" s="3"/>
      <c r="P216" s="3"/>
      <c r="Q216" s="56"/>
      <c r="R216" s="56"/>
      <c r="S216" s="56"/>
      <c r="T216" s="56"/>
      <c r="U216" s="56"/>
      <c r="V216" s="3"/>
      <c r="W216" s="3"/>
      <c r="X216" s="3"/>
      <c r="Y216" s="3"/>
    </row>
    <row r="217" spans="3:25" ht="14.25">
      <c r="C217" s="3"/>
      <c r="D217" s="3"/>
      <c r="E217" s="3"/>
      <c r="F217" s="3"/>
      <c r="G217" s="3"/>
      <c r="H217" s="3"/>
      <c r="I217" s="3"/>
      <c r="J217" s="3"/>
      <c r="K217" s="26"/>
      <c r="L217" s="3"/>
      <c r="M217" s="3"/>
      <c r="N217" s="3"/>
      <c r="O217" s="3"/>
      <c r="P217" s="3"/>
      <c r="Q217" s="56"/>
      <c r="R217" s="56"/>
      <c r="S217" s="56"/>
      <c r="T217" s="56"/>
      <c r="U217" s="56"/>
      <c r="V217" s="3"/>
      <c r="W217" s="3"/>
      <c r="X217" s="3"/>
      <c r="Y217" s="3"/>
    </row>
    <row r="218" spans="3:25" ht="14.25">
      <c r="C218" s="3"/>
      <c r="D218" s="3"/>
      <c r="E218" s="3"/>
      <c r="F218" s="3"/>
      <c r="G218" s="3"/>
      <c r="H218" s="3"/>
      <c r="I218" s="3"/>
      <c r="J218" s="3"/>
      <c r="K218" s="26"/>
      <c r="L218" s="3"/>
      <c r="M218" s="3"/>
      <c r="N218" s="3"/>
      <c r="O218" s="3"/>
      <c r="P218" s="3"/>
      <c r="Q218" s="56"/>
      <c r="R218" s="56"/>
      <c r="S218" s="56"/>
      <c r="T218" s="56"/>
      <c r="U218" s="56"/>
      <c r="V218" s="3"/>
      <c r="W218" s="3"/>
      <c r="X218" s="3"/>
      <c r="Y218" s="3"/>
    </row>
    <row r="219" spans="3:25" ht="14.25">
      <c r="C219" s="3"/>
      <c r="D219" s="3"/>
      <c r="E219" s="3"/>
      <c r="F219" s="3"/>
      <c r="G219" s="3"/>
      <c r="H219" s="3"/>
      <c r="I219" s="3"/>
      <c r="J219" s="3"/>
      <c r="K219" s="26"/>
      <c r="L219" s="3"/>
      <c r="M219" s="3"/>
      <c r="N219" s="3"/>
      <c r="O219" s="3"/>
      <c r="P219" s="3"/>
      <c r="Q219" s="56"/>
      <c r="R219" s="56"/>
      <c r="S219" s="56"/>
      <c r="T219" s="56"/>
      <c r="U219" s="56"/>
      <c r="V219" s="3"/>
      <c r="W219" s="3"/>
      <c r="X219" s="3"/>
      <c r="Y219" s="3"/>
    </row>
    <row r="220" spans="3:25" ht="14.25">
      <c r="C220" s="3"/>
      <c r="D220" s="3"/>
      <c r="E220" s="3"/>
      <c r="F220" s="3"/>
      <c r="G220" s="3"/>
      <c r="H220" s="3"/>
      <c r="I220" s="3"/>
      <c r="J220" s="3"/>
      <c r="K220" s="26"/>
      <c r="L220" s="3"/>
      <c r="M220" s="3"/>
      <c r="N220" s="3"/>
      <c r="O220" s="3"/>
      <c r="P220" s="3"/>
      <c r="Q220" s="56"/>
      <c r="R220" s="56"/>
      <c r="S220" s="56"/>
      <c r="T220" s="56"/>
      <c r="U220" s="56"/>
      <c r="V220" s="3"/>
      <c r="W220" s="3"/>
      <c r="X220" s="3"/>
      <c r="Y220" s="3"/>
    </row>
    <row r="221" spans="3:25" ht="14.25">
      <c r="C221" s="3"/>
      <c r="D221" s="3"/>
      <c r="E221" s="3"/>
      <c r="F221" s="3"/>
      <c r="G221" s="3"/>
      <c r="H221" s="3"/>
      <c r="I221" s="3"/>
      <c r="J221" s="3"/>
      <c r="K221" s="26"/>
      <c r="L221" s="3"/>
      <c r="M221" s="3"/>
      <c r="N221" s="3"/>
      <c r="O221" s="3"/>
      <c r="P221" s="3"/>
      <c r="Q221" s="56"/>
      <c r="R221" s="56"/>
      <c r="S221" s="56"/>
      <c r="T221" s="56"/>
      <c r="U221" s="56"/>
      <c r="V221" s="3"/>
      <c r="W221" s="3"/>
      <c r="X221" s="3"/>
      <c r="Y221" s="3"/>
    </row>
    <row r="222" spans="3:25" ht="14.25">
      <c r="C222" s="3"/>
      <c r="D222" s="3"/>
      <c r="E222" s="3"/>
      <c r="F222" s="3"/>
      <c r="G222" s="3"/>
      <c r="H222" s="3"/>
      <c r="I222" s="3"/>
      <c r="J222" s="3"/>
      <c r="K222" s="26"/>
      <c r="L222" s="3"/>
      <c r="M222" s="3"/>
      <c r="N222" s="3"/>
      <c r="O222" s="3"/>
      <c r="P222" s="3"/>
      <c r="Q222" s="56"/>
      <c r="R222" s="56"/>
      <c r="S222" s="56"/>
      <c r="T222" s="56"/>
      <c r="U222" s="56"/>
      <c r="V222" s="3"/>
      <c r="W222" s="3"/>
      <c r="X222" s="3"/>
      <c r="Y222" s="3"/>
    </row>
    <row r="223" spans="3:25" ht="14.25">
      <c r="C223" s="3"/>
      <c r="D223" s="3"/>
      <c r="E223" s="3"/>
      <c r="F223" s="3"/>
      <c r="G223" s="3"/>
      <c r="H223" s="3"/>
      <c r="I223" s="3"/>
      <c r="J223" s="3"/>
      <c r="K223" s="26"/>
      <c r="L223" s="3"/>
      <c r="M223" s="3"/>
      <c r="N223" s="3"/>
      <c r="O223" s="3"/>
      <c r="P223" s="3"/>
      <c r="Q223" s="56"/>
      <c r="R223" s="56"/>
      <c r="S223" s="56"/>
      <c r="T223" s="56"/>
      <c r="U223" s="56"/>
      <c r="V223" s="3"/>
      <c r="W223" s="3"/>
      <c r="X223" s="3"/>
      <c r="Y223" s="3"/>
    </row>
    <row r="224" spans="3:25" ht="14.25">
      <c r="C224" s="3"/>
      <c r="D224" s="3"/>
      <c r="E224" s="3"/>
      <c r="F224" s="3"/>
      <c r="G224" s="3"/>
      <c r="H224" s="3"/>
      <c r="I224" s="3"/>
      <c r="J224" s="3"/>
      <c r="K224" s="26"/>
      <c r="L224" s="3"/>
      <c r="M224" s="3"/>
      <c r="N224" s="3"/>
      <c r="O224" s="3"/>
      <c r="P224" s="3"/>
      <c r="Q224" s="56"/>
      <c r="R224" s="56"/>
      <c r="S224" s="56"/>
      <c r="T224" s="56"/>
      <c r="U224" s="56"/>
      <c r="V224" s="3"/>
      <c r="W224" s="3"/>
      <c r="X224" s="3"/>
      <c r="Y224" s="3"/>
    </row>
    <row r="225" spans="3:25" ht="14.25">
      <c r="C225" s="3"/>
      <c r="D225" s="3"/>
      <c r="E225" s="3"/>
      <c r="F225" s="3"/>
      <c r="G225" s="3"/>
      <c r="H225" s="3"/>
      <c r="I225" s="3"/>
      <c r="J225" s="3"/>
      <c r="K225" s="26"/>
      <c r="L225" s="3"/>
      <c r="M225" s="3"/>
      <c r="N225" s="3"/>
      <c r="O225" s="3"/>
      <c r="P225" s="3"/>
      <c r="Q225" s="56"/>
      <c r="R225" s="56"/>
      <c r="S225" s="56"/>
      <c r="T225" s="56"/>
      <c r="U225" s="56"/>
      <c r="V225" s="3"/>
      <c r="W225" s="3"/>
      <c r="X225" s="3"/>
      <c r="Y225" s="3"/>
    </row>
    <row r="226" spans="3:25" ht="14.25">
      <c r="C226" s="3"/>
      <c r="D226" s="3"/>
      <c r="E226" s="3"/>
      <c r="F226" s="3"/>
      <c r="G226" s="3"/>
      <c r="H226" s="3"/>
      <c r="I226" s="3"/>
      <c r="J226" s="3"/>
      <c r="K226" s="26"/>
      <c r="L226" s="3"/>
      <c r="M226" s="3"/>
      <c r="N226" s="3"/>
      <c r="O226" s="3"/>
      <c r="P226" s="3"/>
      <c r="Q226" s="56"/>
      <c r="R226" s="56"/>
      <c r="S226" s="56"/>
      <c r="T226" s="56"/>
      <c r="U226" s="56"/>
      <c r="V226" s="3"/>
      <c r="W226" s="3"/>
      <c r="X226" s="3"/>
      <c r="Y226" s="3"/>
    </row>
    <row r="227" spans="3:25" ht="14.25">
      <c r="C227" s="3"/>
      <c r="D227" s="3"/>
      <c r="E227" s="3"/>
      <c r="F227" s="3"/>
      <c r="G227" s="3"/>
      <c r="H227" s="3"/>
      <c r="I227" s="3"/>
      <c r="J227" s="3"/>
      <c r="K227" s="26"/>
      <c r="L227" s="3"/>
      <c r="M227" s="3"/>
      <c r="N227" s="3"/>
      <c r="O227" s="3"/>
      <c r="P227" s="3"/>
      <c r="Q227" s="56"/>
      <c r="R227" s="56"/>
      <c r="S227" s="56"/>
      <c r="T227" s="56"/>
      <c r="U227" s="56"/>
      <c r="V227" s="3"/>
      <c r="W227" s="3"/>
      <c r="X227" s="3"/>
      <c r="Y227" s="3"/>
    </row>
  </sheetData>
  <mergeCells count="213">
    <mergeCell ref="A138:A140"/>
    <mergeCell ref="B138:B140"/>
    <mergeCell ref="C138:C140"/>
    <mergeCell ref="D138:E138"/>
    <mergeCell ref="X138:X139"/>
    <mergeCell ref="Y138:Y140"/>
    <mergeCell ref="D139:D140"/>
    <mergeCell ref="E139:E140"/>
    <mergeCell ref="G139:G140"/>
    <mergeCell ref="H139:H140"/>
    <mergeCell ref="I139:I140"/>
    <mergeCell ref="J139:J140"/>
    <mergeCell ref="K139:K140"/>
    <mergeCell ref="M139:M140"/>
    <mergeCell ref="N139:Q139"/>
    <mergeCell ref="R139:R140"/>
    <mergeCell ref="S139:S140"/>
    <mergeCell ref="T139:V139"/>
    <mergeCell ref="F138:F140"/>
    <mergeCell ref="G138:K138"/>
    <mergeCell ref="L138:L140"/>
    <mergeCell ref="M138:V138"/>
    <mergeCell ref="W138:W140"/>
    <mergeCell ref="Y122:Y124"/>
    <mergeCell ref="D123:D124"/>
    <mergeCell ref="E123:E124"/>
    <mergeCell ref="G123:G124"/>
    <mergeCell ref="H123:H124"/>
    <mergeCell ref="I123:I124"/>
    <mergeCell ref="J123:J124"/>
    <mergeCell ref="K123:K124"/>
    <mergeCell ref="M123:M124"/>
    <mergeCell ref="N123:Q123"/>
    <mergeCell ref="R123:R124"/>
    <mergeCell ref="S123:S124"/>
    <mergeCell ref="T123:V123"/>
    <mergeCell ref="G122:K122"/>
    <mergeCell ref="L122:L124"/>
    <mergeCell ref="M122:V122"/>
    <mergeCell ref="W122:W124"/>
    <mergeCell ref="X122:X123"/>
    <mergeCell ref="A122:A124"/>
    <mergeCell ref="B122:B124"/>
    <mergeCell ref="C122:C124"/>
    <mergeCell ref="D122:E122"/>
    <mergeCell ref="F122:F124"/>
    <mergeCell ref="Y106:Y108"/>
    <mergeCell ref="D107:D108"/>
    <mergeCell ref="E107:E108"/>
    <mergeCell ref="G107:G108"/>
    <mergeCell ref="H107:H108"/>
    <mergeCell ref="I107:I108"/>
    <mergeCell ref="J107:J108"/>
    <mergeCell ref="K107:K108"/>
    <mergeCell ref="M107:M108"/>
    <mergeCell ref="N107:Q107"/>
    <mergeCell ref="R107:R108"/>
    <mergeCell ref="S107:S108"/>
    <mergeCell ref="T107:V107"/>
    <mergeCell ref="G106:K106"/>
    <mergeCell ref="L106:L108"/>
    <mergeCell ref="M106:V106"/>
    <mergeCell ref="W106:W108"/>
    <mergeCell ref="X106:X107"/>
    <mergeCell ref="A106:A108"/>
    <mergeCell ref="B106:B108"/>
    <mergeCell ref="C106:C108"/>
    <mergeCell ref="D106:E106"/>
    <mergeCell ref="F106:F108"/>
    <mergeCell ref="Y90:Y92"/>
    <mergeCell ref="D91:D92"/>
    <mergeCell ref="E91:E92"/>
    <mergeCell ref="G91:G92"/>
    <mergeCell ref="H91:H92"/>
    <mergeCell ref="I91:I92"/>
    <mergeCell ref="J91:J92"/>
    <mergeCell ref="K91:K92"/>
    <mergeCell ref="M91:M92"/>
    <mergeCell ref="N91:Q91"/>
    <mergeCell ref="R91:R92"/>
    <mergeCell ref="S91:S92"/>
    <mergeCell ref="T91:V91"/>
    <mergeCell ref="G90:K90"/>
    <mergeCell ref="L90:L92"/>
    <mergeCell ref="M90:V90"/>
    <mergeCell ref="W90:W92"/>
    <mergeCell ref="X90:X91"/>
    <mergeCell ref="Y74:Y76"/>
    <mergeCell ref="D75:D76"/>
    <mergeCell ref="E75:E76"/>
    <mergeCell ref="G75:G76"/>
    <mergeCell ref="H75:H76"/>
    <mergeCell ref="I75:I76"/>
    <mergeCell ref="J75:J76"/>
    <mergeCell ref="K75:K76"/>
    <mergeCell ref="M75:M76"/>
    <mergeCell ref="N75:Q75"/>
    <mergeCell ref="R75:R76"/>
    <mergeCell ref="S75:S76"/>
    <mergeCell ref="T75:V75"/>
    <mergeCell ref="G74:K74"/>
    <mergeCell ref="L74:L76"/>
    <mergeCell ref="M74:V74"/>
    <mergeCell ref="W74:W76"/>
    <mergeCell ref="X74:X75"/>
    <mergeCell ref="T59:V59"/>
    <mergeCell ref="G58:K58"/>
    <mergeCell ref="L58:L60"/>
    <mergeCell ref="M58:V58"/>
    <mergeCell ref="W58:W60"/>
    <mergeCell ref="X58:X59"/>
    <mergeCell ref="A90:A92"/>
    <mergeCell ref="B90:B92"/>
    <mergeCell ref="C90:C92"/>
    <mergeCell ref="D90:E90"/>
    <mergeCell ref="F90:F92"/>
    <mergeCell ref="A74:A76"/>
    <mergeCell ref="M9:V9"/>
    <mergeCell ref="M10:M11"/>
    <mergeCell ref="N10:Q10"/>
    <mergeCell ref="A58:A60"/>
    <mergeCell ref="M41:V41"/>
    <mergeCell ref="W41:W43"/>
    <mergeCell ref="X41:X42"/>
    <mergeCell ref="N42:Q42"/>
    <mergeCell ref="R42:R43"/>
    <mergeCell ref="S42:S43"/>
    <mergeCell ref="T42:V42"/>
    <mergeCell ref="M42:M43"/>
    <mergeCell ref="B58:B60"/>
    <mergeCell ref="C58:C60"/>
    <mergeCell ref="D42:D43"/>
    <mergeCell ref="E42:E43"/>
    <mergeCell ref="G42:G43"/>
    <mergeCell ref="H42:H43"/>
    <mergeCell ref="I42:I43"/>
    <mergeCell ref="J42:J43"/>
    <mergeCell ref="D58:E58"/>
    <mergeCell ref="F58:F60"/>
    <mergeCell ref="L41:L43"/>
    <mergeCell ref="D59:D60"/>
    <mergeCell ref="A25:A27"/>
    <mergeCell ref="B25:B27"/>
    <mergeCell ref="C25:C27"/>
    <mergeCell ref="D25:E25"/>
    <mergeCell ref="F25:F27"/>
    <mergeCell ref="G25:K25"/>
    <mergeCell ref="L25:L27"/>
    <mergeCell ref="A41:A43"/>
    <mergeCell ref="A155:Y156"/>
    <mergeCell ref="B74:B76"/>
    <mergeCell ref="C74:C76"/>
    <mergeCell ref="D74:E74"/>
    <mergeCell ref="F74:F76"/>
    <mergeCell ref="Y58:Y60"/>
    <mergeCell ref="E59:E60"/>
    <mergeCell ref="G59:G60"/>
    <mergeCell ref="H59:H60"/>
    <mergeCell ref="I59:I60"/>
    <mergeCell ref="J59:J60"/>
    <mergeCell ref="K59:K60"/>
    <mergeCell ref="M59:M60"/>
    <mergeCell ref="N59:Q59"/>
    <mergeCell ref="R59:R60"/>
    <mergeCell ref="S59:S60"/>
    <mergeCell ref="Y41:Y43"/>
    <mergeCell ref="K42:K43"/>
    <mergeCell ref="D26:D27"/>
    <mergeCell ref="B41:B43"/>
    <mergeCell ref="C41:C43"/>
    <mergeCell ref="D41:E41"/>
    <mergeCell ref="F41:F43"/>
    <mergeCell ref="G41:K41"/>
    <mergeCell ref="A4:Y4"/>
    <mergeCell ref="M25:V25"/>
    <mergeCell ref="W25:W27"/>
    <mergeCell ref="X25:X26"/>
    <mergeCell ref="Y25:Y27"/>
    <mergeCell ref="S26:S27"/>
    <mergeCell ref="T26:V26"/>
    <mergeCell ref="E26:E27"/>
    <mergeCell ref="G26:G27"/>
    <mergeCell ref="H26:H27"/>
    <mergeCell ref="I26:I27"/>
    <mergeCell ref="J26:J27"/>
    <mergeCell ref="K26:K27"/>
    <mergeCell ref="M26:M27"/>
    <mergeCell ref="N26:Q26"/>
    <mergeCell ref="R26:R27"/>
    <mergeCell ref="A1:Y1"/>
    <mergeCell ref="W9:W11"/>
    <mergeCell ref="K10:K11"/>
    <mergeCell ref="A3:Y3"/>
    <mergeCell ref="A9:A11"/>
    <mergeCell ref="L9:L11"/>
    <mergeCell ref="A6:Y6"/>
    <mergeCell ref="Y9:Y11"/>
    <mergeCell ref="C9:C11"/>
    <mergeCell ref="X9:X10"/>
    <mergeCell ref="A5:Y5"/>
    <mergeCell ref="T10:V10"/>
    <mergeCell ref="S10:S11"/>
    <mergeCell ref="H10:H11"/>
    <mergeCell ref="G9:K9"/>
    <mergeCell ref="J10:J11"/>
    <mergeCell ref="D10:D11"/>
    <mergeCell ref="D9:E9"/>
    <mergeCell ref="F9:F11"/>
    <mergeCell ref="G10:G11"/>
    <mergeCell ref="I10:I11"/>
    <mergeCell ref="E10:E11"/>
    <mergeCell ref="R10:R11"/>
    <mergeCell ref="B9:B11"/>
  </mergeCells>
  <pageMargins left="0.59055118110236227" right="0.59055118110236227" top="0.98425196850393704" bottom="0" header="0.51181102362204722" footer="0.51181102362204722"/>
  <pageSetup paperSize="159" scale="43" fitToWidth="2" fitToHeight="2" orientation="landscape" r:id="rId1"/>
  <headerFooter alignWithMargins="0">
    <oddHeader xml:space="preserve">&amp;RFecha: 15 de enero de 2014
&amp;P de &amp;N      </oddHeader>
  </headerFooter>
  <rowBreaks count="2" manualBreakCount="2">
    <brk id="57" max="24" man="1"/>
    <brk id="105" max="2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F-07 FEIP</vt:lpstr>
      <vt:lpstr>'F-07 FEIP'!Área_de_impresión</vt:lpstr>
      <vt:lpstr>'F-07 FEIP'!Títulos_a_imprimir</vt:lpstr>
    </vt:vector>
  </TitlesOfParts>
  <Company>Congreso del Estado Libre y Soberano de Hgo.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j_Aviles</dc:creator>
  <cp:lastModifiedBy>ERICKA A. S.</cp:lastModifiedBy>
  <cp:lastPrinted>2014-02-21T21:02:18Z</cp:lastPrinted>
  <dcterms:created xsi:type="dcterms:W3CDTF">2007-03-05T17:02:14Z</dcterms:created>
  <dcterms:modified xsi:type="dcterms:W3CDTF">2014-02-21T21:02:23Z</dcterms:modified>
</cp:coreProperties>
</file>